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filterPrivacy="1" defaultThemeVersion="124226"/>
  <xr:revisionPtr revIDLastSave="0" documentId="13_ncr:1_{AC1EE36B-178E-413F-8D72-7B332616F1BC}" xr6:coauthVersionLast="45" xr6:coauthVersionMax="45" xr10:uidLastSave="{00000000-0000-0000-0000-000000000000}"/>
  <bookViews>
    <workbookView xWindow="-120" yWindow="-120" windowWidth="29040" windowHeight="15720" firstSheet="1" activeTab="2" xr2:uid="{00000000-000D-0000-FFFF-FFFF00000000}"/>
  </bookViews>
  <sheets>
    <sheet name="2. փոխհատուցում" sheetId="25" state="hidden" r:id="rId1"/>
    <sheet name="ծավալաթերթ հայ." sheetId="16" r:id="rId2"/>
    <sheet name="ծավալաթերթ ռուս" sheetId="26" r:id="rId3"/>
  </sheets>
  <definedNames>
    <definedName name="A" localSheetId="0">#REF!</definedName>
    <definedName name="A">#REF!</definedName>
    <definedName name="AAA" localSheetId="0">#REF!</definedName>
    <definedName name="AAA" localSheetId="1">#REF!</definedName>
    <definedName name="AAA" localSheetId="2">#REF!</definedName>
    <definedName name="AAA">#REF!</definedName>
    <definedName name="dfjgjkbkl5653" localSheetId="0">#REF!</definedName>
    <definedName name="dfjgjkbkl5653">#REF!</definedName>
    <definedName name="dfkgherhiopbgtro" localSheetId="0">#REF!</definedName>
    <definedName name="dfkgherhiopbgtro">#REF!</definedName>
    <definedName name="f0" localSheetId="0">#REF!</definedName>
    <definedName name="f0" localSheetId="1">#REF!</definedName>
    <definedName name="f0" localSheetId="2">#REF!</definedName>
    <definedName name="f0">#REF!</definedName>
    <definedName name="f00" localSheetId="0">#REF!</definedName>
    <definedName name="f00" localSheetId="1">#REF!</definedName>
    <definedName name="f00" localSheetId="2">#REF!</definedName>
    <definedName name="f00">#REF!</definedName>
    <definedName name="jhfjuyf6654646" localSheetId="0">#REF!</definedName>
    <definedName name="jhfjuyf6654646">#REF!</definedName>
    <definedName name="jhsdhfj136" localSheetId="0">#REF!</definedName>
    <definedName name="jhsdhfj136">#REF!</definedName>
    <definedName name="k" localSheetId="0">#REF!</definedName>
    <definedName name="k">#REF!</definedName>
    <definedName name="khkjkklk445" localSheetId="0">#REF!</definedName>
    <definedName name="khkjkklk445">#REF!</definedName>
    <definedName name="kkgfdikg122" localSheetId="0">#REF!</definedName>
    <definedName name="kkgfdikg122">#REF!</definedName>
    <definedName name="LN" localSheetId="0">#REF!</definedName>
    <definedName name="LN">#REF!</definedName>
    <definedName name="LNfibviobroe" localSheetId="0">#REF!</definedName>
    <definedName name="LNfibviobroe">#REF!</definedName>
    <definedName name="mexan" localSheetId="0">#REF!</definedName>
    <definedName name="mexan" localSheetId="1">#REF!</definedName>
    <definedName name="mexan" localSheetId="2">#REF!</definedName>
    <definedName name="mexan">#REF!</definedName>
    <definedName name="mmm" localSheetId="0">#REF!</definedName>
    <definedName name="mmm" localSheetId="1">#REF!</definedName>
    <definedName name="mmm" localSheetId="2">#REF!</definedName>
    <definedName name="mmm">#REF!</definedName>
    <definedName name="nyu" localSheetId="0">#REF!</definedName>
    <definedName name="nyu">#REF!</definedName>
    <definedName name="sjbcjkcdlajskl" localSheetId="0">#REF!</definedName>
    <definedName name="sjbcjkcdlajskl">#REF!</definedName>
    <definedName name="sjhiglkkf2346" localSheetId="0">#REF!</definedName>
    <definedName name="sjhiglkkf2346">#REF!</definedName>
    <definedName name="sssss" localSheetId="0">#REF!</definedName>
    <definedName name="sssss">#REF!</definedName>
    <definedName name="wj.vvsrtjetykuk" localSheetId="0">#REF!</definedName>
    <definedName name="wj.vvsrtjetykuk">#REF!</definedName>
    <definedName name="ааа" localSheetId="0">#REF!</definedName>
    <definedName name="ааа" localSheetId="1">#REF!</definedName>
    <definedName name="ааа" localSheetId="2">#REF!</definedName>
    <definedName name="ааа">#REF!</definedName>
    <definedName name="АЕР" localSheetId="0">#REF!</definedName>
    <definedName name="АЕР" localSheetId="1">#REF!</definedName>
    <definedName name="АЕР" localSheetId="2">#REF!</definedName>
    <definedName name="АЕР">#REF!</definedName>
    <definedName name="гфжжжж" localSheetId="0">#REF!</definedName>
    <definedName name="гфжжжж">#REF!</definedName>
    <definedName name="дкыуыук" localSheetId="0">#REF!</definedName>
    <definedName name="дкыуыук">#REF!</definedName>
    <definedName name="дфдсн" localSheetId="0">#REF!</definedName>
    <definedName name="дфдсн">#REF!</definedName>
    <definedName name="_xlnm.Print_Titles" localSheetId="0">'2. փոխհատուցում'!$20:$20</definedName>
    <definedName name="_xlnm.Print_Titles" localSheetId="1">'ծավալաթերթ հայ.'!$20:$20</definedName>
    <definedName name="_xlnm.Print_Titles" localSheetId="2">'ծավալաթերթ ռուս'!$20:$20</definedName>
    <definedName name="кжгхоырыр45" localSheetId="0">#REF!</definedName>
    <definedName name="кжгхоырыр45">#REF!</definedName>
    <definedName name="лвхйиоеррхбгио" localSheetId="0">#REF!</definedName>
    <definedName name="лвхйиоеррхбгио">#REF!</definedName>
    <definedName name="лн1" localSheetId="0">#REF!</definedName>
    <definedName name="лн1">#REF!</definedName>
    <definedName name="лн2" localSheetId="0">#REF!</definedName>
    <definedName name="лн2">#REF!</definedName>
    <definedName name="мм" localSheetId="0">#REF!</definedName>
    <definedName name="мм" localSheetId="1">#REF!</definedName>
    <definedName name="мм" localSheetId="2">#REF!</definedName>
    <definedName name="мм">#REF!</definedName>
    <definedName name="ммм" localSheetId="0">#REF!</definedName>
    <definedName name="ммм" localSheetId="1">#REF!</definedName>
    <definedName name="ммм" localSheetId="2">#REF!</definedName>
    <definedName name="ммм">#REF!</definedName>
    <definedName name="_xlnm.Print_Area" localSheetId="0">'2. փոխհատուցում'!$A$1:$U$26</definedName>
    <definedName name="_xlnm.Print_Area" localSheetId="1">'ծավալաթերթ հայ.'!$A$1:$W$66</definedName>
    <definedName name="_xlnm.Print_Area" localSheetId="2">'ծավալաթերթ ռուս'!$A$1:$W$68</definedName>
    <definedName name="склжхилсхснхе0111" localSheetId="0">#REF!</definedName>
    <definedName name="склжхилсхснхе0111">#REF!</definedName>
    <definedName name="сссс" localSheetId="0">#REF!</definedName>
    <definedName name="сссс">#REF!</definedName>
    <definedName name="тит76и67о7" localSheetId="0">#REF!</definedName>
    <definedName name="тит76и67о7">#REF!</definedName>
    <definedName name="флкбфл1225д" localSheetId="0">#REF!</definedName>
    <definedName name="флкбфл1225д">#REF!</definedName>
    <definedName name="фмнмцхйфйгк1" localSheetId="0">#REF!</definedName>
    <definedName name="фмнмцхйфйгк1">#REF!</definedName>
    <definedName name="хйфйдкфклгл" localSheetId="0">#REF!</definedName>
    <definedName name="хйфйдкфклгл">#REF!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W65" i="26" l="1"/>
  <c r="W59" i="26"/>
  <c r="W58" i="26"/>
  <c r="W57" i="26"/>
  <c r="W56" i="26"/>
  <c r="W55" i="26"/>
  <c r="W54" i="26"/>
  <c r="W52" i="26"/>
  <c r="W51" i="26"/>
  <c r="W50" i="26"/>
  <c r="W49" i="26"/>
  <c r="W48" i="26"/>
  <c r="W46" i="26"/>
  <c r="W45" i="26"/>
  <c r="W44" i="26"/>
  <c r="W41" i="26"/>
  <c r="W40" i="26"/>
  <c r="W39" i="26"/>
  <c r="W38" i="26"/>
  <c r="W37" i="26"/>
  <c r="W35" i="26"/>
  <c r="W33" i="26"/>
  <c r="W32" i="26"/>
  <c r="W31" i="26"/>
  <c r="W30" i="26"/>
  <c r="W29" i="26"/>
  <c r="W28" i="26"/>
  <c r="W27" i="26"/>
  <c r="W26" i="26"/>
  <c r="W25" i="26"/>
  <c r="W24" i="26"/>
  <c r="W23" i="26"/>
  <c r="W22" i="26"/>
  <c r="W21" i="26"/>
  <c r="E43" i="26"/>
  <c r="W43" i="26" s="1"/>
  <c r="F43" i="26"/>
  <c r="I43" i="26"/>
  <c r="R43" i="26"/>
  <c r="S43" i="26"/>
  <c r="T43" i="26"/>
  <c r="U43" i="26"/>
  <c r="E36" i="26"/>
  <c r="W36" i="26" s="1"/>
  <c r="R36" i="26"/>
  <c r="S36" i="26" s="1"/>
  <c r="F27" i="26"/>
  <c r="I27" i="26"/>
  <c r="R27" i="26"/>
  <c r="S27" i="26"/>
  <c r="T27" i="26" s="1"/>
  <c r="U27" i="26"/>
  <c r="W22" i="16"/>
  <c r="W23" i="16"/>
  <c r="W24" i="16"/>
  <c r="W25" i="16"/>
  <c r="W26" i="16"/>
  <c r="W27" i="16"/>
  <c r="W28" i="16"/>
  <c r="W29" i="16"/>
  <c r="W30" i="16"/>
  <c r="W31" i="16"/>
  <c r="W32" i="16"/>
  <c r="W33" i="16"/>
  <c r="W35" i="16"/>
  <c r="W37" i="16"/>
  <c r="W38" i="16"/>
  <c r="W39" i="16"/>
  <c r="W40" i="16"/>
  <c r="W41" i="16"/>
  <c r="W44" i="16"/>
  <c r="W45" i="16"/>
  <c r="W46" i="16"/>
  <c r="W48" i="16"/>
  <c r="W49" i="16"/>
  <c r="W50" i="16"/>
  <c r="W51" i="16"/>
  <c r="W52" i="16"/>
  <c r="W54" i="16"/>
  <c r="W55" i="16"/>
  <c r="W56" i="16"/>
  <c r="W57" i="16"/>
  <c r="W58" i="16"/>
  <c r="W59" i="16"/>
  <c r="W21" i="16"/>
  <c r="T36" i="26" l="1"/>
  <c r="U36" i="26"/>
  <c r="I60" i="26"/>
  <c r="F60" i="26"/>
  <c r="E60" i="26"/>
  <c r="W60" i="26" s="1"/>
  <c r="I56" i="26"/>
  <c r="F56" i="26"/>
  <c r="I55" i="26"/>
  <c r="F55" i="26"/>
  <c r="I54" i="26"/>
  <c r="F54" i="26"/>
  <c r="I53" i="26"/>
  <c r="F53" i="26"/>
  <c r="E53" i="26"/>
  <c r="W53" i="26" s="1"/>
  <c r="I48" i="26"/>
  <c r="I47" i="26"/>
  <c r="F47" i="26"/>
  <c r="E47" i="26"/>
  <c r="W47" i="26" s="1"/>
  <c r="I46" i="26"/>
  <c r="F46" i="26"/>
  <c r="I44" i="26"/>
  <c r="F44" i="26"/>
  <c r="I42" i="26"/>
  <c r="F42" i="26"/>
  <c r="E42" i="26"/>
  <c r="W42" i="26" s="1"/>
  <c r="I41" i="26"/>
  <c r="F41" i="26"/>
  <c r="F37" i="26"/>
  <c r="E34" i="26"/>
  <c r="W34" i="26" s="1"/>
  <c r="W61" i="26" s="1"/>
  <c r="W62" i="26" s="1"/>
  <c r="W63" i="26" s="1"/>
  <c r="W64" i="26" s="1"/>
  <c r="W66" i="26" s="1"/>
  <c r="I29" i="26"/>
  <c r="U25" i="26"/>
  <c r="I25" i="26"/>
  <c r="F25" i="26"/>
  <c r="I24" i="26"/>
  <c r="F24" i="26"/>
  <c r="F23" i="26"/>
  <c r="I22" i="26"/>
  <c r="F22" i="26"/>
  <c r="B22" i="26"/>
  <c r="I21" i="26"/>
  <c r="F21" i="26"/>
  <c r="I60" i="16"/>
  <c r="F60" i="16"/>
  <c r="E60" i="16"/>
  <c r="W60" i="16" s="1"/>
  <c r="I56" i="16"/>
  <c r="F56" i="16"/>
  <c r="I55" i="16"/>
  <c r="F55" i="16"/>
  <c r="I54" i="16"/>
  <c r="F54" i="16"/>
  <c r="I53" i="16"/>
  <c r="F53" i="16"/>
  <c r="E53" i="16"/>
  <c r="W53" i="16" s="1"/>
  <c r="I48" i="16"/>
  <c r="I47" i="16"/>
  <c r="F47" i="16"/>
  <c r="E47" i="16"/>
  <c r="W47" i="16" s="1"/>
  <c r="I46" i="16"/>
  <c r="F46" i="16"/>
  <c r="I44" i="16"/>
  <c r="F44" i="16"/>
  <c r="I43" i="16"/>
  <c r="F43" i="16"/>
  <c r="E43" i="16"/>
  <c r="W43" i="16" s="1"/>
  <c r="I42" i="16"/>
  <c r="F42" i="16"/>
  <c r="E42" i="16"/>
  <c r="W42" i="16" s="1"/>
  <c r="I41" i="16"/>
  <c r="F41" i="16"/>
  <c r="F37" i="16"/>
  <c r="E36" i="16"/>
  <c r="W36" i="16" s="1"/>
  <c r="E34" i="16"/>
  <c r="W34" i="16" s="1"/>
  <c r="I29" i="16"/>
  <c r="I27" i="16"/>
  <c r="F27" i="16"/>
  <c r="U25" i="16"/>
  <c r="I25" i="16"/>
  <c r="F25" i="16"/>
  <c r="I24" i="16"/>
  <c r="F24" i="16"/>
  <c r="F23" i="16"/>
  <c r="I22" i="16"/>
  <c r="F22" i="16"/>
  <c r="B22" i="16"/>
  <c r="I21" i="16"/>
  <c r="F21" i="16"/>
  <c r="U27" i="16" l="1"/>
  <c r="Q13" i="26" l="1"/>
  <c r="J13" i="26"/>
  <c r="N11" i="26"/>
  <c r="D11" i="26"/>
  <c r="P9" i="26"/>
  <c r="C9" i="26"/>
  <c r="U49" i="26" l="1"/>
  <c r="U51" i="26"/>
  <c r="U53" i="26"/>
  <c r="U48" i="26"/>
  <c r="U52" i="26"/>
  <c r="U47" i="26"/>
  <c r="U35" i="26"/>
  <c r="U33" i="26"/>
  <c r="U31" i="26"/>
  <c r="U50" i="26"/>
  <c r="U60" i="26"/>
  <c r="U32" i="26"/>
  <c r="U30" i="26"/>
  <c r="R57" i="26"/>
  <c r="S57" i="26" s="1"/>
  <c r="T57" i="26" s="1"/>
  <c r="R26" i="26"/>
  <c r="S26" i="26" s="1"/>
  <c r="T26" i="26" s="1"/>
  <c r="R29" i="26"/>
  <c r="S29" i="26" s="1"/>
  <c r="T29" i="26" s="1"/>
  <c r="R28" i="26"/>
  <c r="S28" i="26" s="1"/>
  <c r="T28" i="26" s="1"/>
  <c r="V14" i="26"/>
  <c r="R40" i="26" l="1"/>
  <c r="R35" i="26"/>
  <c r="S35" i="26" s="1"/>
  <c r="T35" i="26" s="1"/>
  <c r="U56" i="26"/>
  <c r="R54" i="26"/>
  <c r="R22" i="26"/>
  <c r="S22" i="26" s="1"/>
  <c r="T22" i="26" s="1"/>
  <c r="U41" i="26"/>
  <c r="U34" i="26"/>
  <c r="R25" i="26"/>
  <c r="S25" i="26" s="1"/>
  <c r="T25" i="26" s="1"/>
  <c r="R23" i="26"/>
  <c r="S23" i="26" s="1"/>
  <c r="T23" i="26" s="1"/>
  <c r="U42" i="26"/>
  <c r="R24" i="26"/>
  <c r="S24" i="26" s="1"/>
  <c r="T24" i="26" s="1"/>
  <c r="R60" i="26"/>
  <c r="S60" i="26" s="1"/>
  <c r="T60" i="26" s="1"/>
  <c r="R59" i="26"/>
  <c r="S59" i="26" s="1"/>
  <c r="T59" i="26" s="1"/>
  <c r="R50" i="26"/>
  <c r="S50" i="26" s="1"/>
  <c r="T50" i="26" s="1"/>
  <c r="U40" i="26"/>
  <c r="R42" i="26"/>
  <c r="R33" i="26"/>
  <c r="S33" i="26" s="1"/>
  <c r="T33" i="26" s="1"/>
  <c r="R48" i="26"/>
  <c r="S48" i="26" s="1"/>
  <c r="T48" i="26" s="1"/>
  <c r="R47" i="26"/>
  <c r="S47" i="26" s="1"/>
  <c r="T47" i="26" s="1"/>
  <c r="R34" i="26"/>
  <c r="R44" i="26"/>
  <c r="R37" i="26"/>
  <c r="S37" i="26" s="1"/>
  <c r="T37" i="26" s="1"/>
  <c r="R38" i="26"/>
  <c r="S38" i="26" s="1"/>
  <c r="T38" i="26" s="1"/>
  <c r="R21" i="26"/>
  <c r="S21" i="26" s="1"/>
  <c r="T21" i="26" s="1"/>
  <c r="R56" i="26"/>
  <c r="R49" i="26"/>
  <c r="S49" i="26" s="1"/>
  <c r="T49" i="26" s="1"/>
  <c r="R41" i="26"/>
  <c r="R52" i="26"/>
  <c r="S52" i="26" s="1"/>
  <c r="T52" i="26" s="1"/>
  <c r="R39" i="26"/>
  <c r="S39" i="26" s="1"/>
  <c r="T39" i="26" s="1"/>
  <c r="U54" i="26"/>
  <c r="U44" i="26"/>
  <c r="R53" i="26"/>
  <c r="S53" i="26" s="1"/>
  <c r="T53" i="26" s="1"/>
  <c r="R46" i="26"/>
  <c r="S46" i="26" s="1"/>
  <c r="T46" i="26" s="1"/>
  <c r="S45" i="26"/>
  <c r="T45" i="26" s="1"/>
  <c r="U45" i="26"/>
  <c r="R55" i="26"/>
  <c r="R51" i="26"/>
  <c r="S51" i="26" s="1"/>
  <c r="T51" i="26" s="1"/>
  <c r="R58" i="26"/>
  <c r="S58" i="26" s="1"/>
  <c r="T58" i="26" s="1"/>
  <c r="U46" i="26"/>
  <c r="U55" i="26"/>
  <c r="V70" i="26"/>
  <c r="S40" i="26" l="1"/>
  <c r="S56" i="26"/>
  <c r="S34" i="26"/>
  <c r="S41" i="26"/>
  <c r="S42" i="26"/>
  <c r="S44" i="26"/>
  <c r="S55" i="26"/>
  <c r="S54" i="26"/>
  <c r="U61" i="26"/>
  <c r="T42" i="26" l="1"/>
  <c r="T41" i="26"/>
  <c r="T54" i="26"/>
  <c r="T55" i="26"/>
  <c r="T44" i="26"/>
  <c r="T34" i="26"/>
  <c r="T56" i="26"/>
  <c r="T40" i="26"/>
  <c r="U14" i="26" l="1"/>
  <c r="R32" i="26" l="1"/>
  <c r="S32" i="26" s="1"/>
  <c r="R31" i="26" l="1"/>
  <c r="S31" i="26" s="1"/>
  <c r="T32" i="26"/>
  <c r="T31" i="26"/>
  <c r="R30" i="26"/>
  <c r="S30" i="26" s="1"/>
  <c r="U14" i="16"/>
  <c r="T30" i="26" l="1"/>
  <c r="R30" i="16"/>
  <c r="R32" i="16"/>
  <c r="T61" i="26"/>
  <c r="R31" i="16" l="1"/>
  <c r="Q13" i="25"/>
  <c r="N11" i="25"/>
  <c r="J13" i="25"/>
  <c r="D11" i="25"/>
  <c r="U14" i="25" s="1"/>
  <c r="D1" i="25"/>
  <c r="U23" i="25"/>
  <c r="U24" i="25" s="1"/>
  <c r="S21" i="25"/>
  <c r="T21" i="25" s="1"/>
  <c r="T23" i="25" s="1"/>
  <c r="A21" i="25"/>
  <c r="AF20" i="25"/>
  <c r="AB20" i="25"/>
  <c r="Y20" i="25"/>
  <c r="AB19" i="25"/>
  <c r="Y19" i="25"/>
  <c r="Y16" i="25"/>
  <c r="AD16" i="25" s="1"/>
  <c r="AH6" i="25"/>
  <c r="AG6" i="25"/>
  <c r="AF6" i="25"/>
  <c r="AE6" i="25"/>
  <c r="AD6" i="25"/>
  <c r="AC6" i="25"/>
  <c r="AB6" i="25"/>
  <c r="AA6" i="25"/>
  <c r="Z6" i="25"/>
  <c r="Y6" i="25"/>
  <c r="X6" i="25"/>
  <c r="T24" i="25" l="1"/>
  <c r="P9" i="25" s="1"/>
  <c r="Q13" i="16" l="1"/>
  <c r="N11" i="16"/>
  <c r="J13" i="16"/>
  <c r="A1" i="16"/>
  <c r="R54" i="16" l="1"/>
  <c r="R43" i="16"/>
  <c r="R44" i="16"/>
  <c r="S44" i="16" s="1"/>
  <c r="T44" i="16" s="1"/>
  <c r="R56" i="16"/>
  <c r="U51" i="16"/>
  <c r="U53" i="16"/>
  <c r="U52" i="16"/>
  <c r="U49" i="16"/>
  <c r="U33" i="16"/>
  <c r="U35" i="16"/>
  <c r="U41" i="16"/>
  <c r="U50" i="16"/>
  <c r="U44" i="16"/>
  <c r="U42" i="16"/>
  <c r="U47" i="16"/>
  <c r="U48" i="16"/>
  <c r="U60" i="16"/>
  <c r="R28" i="16"/>
  <c r="S28" i="16" s="1"/>
  <c r="T28" i="16" s="1"/>
  <c r="R29" i="16"/>
  <c r="S29" i="16" s="1"/>
  <c r="T29" i="16" s="1"/>
  <c r="R26" i="16"/>
  <c r="S26" i="16" s="1"/>
  <c r="T26" i="16" s="1"/>
  <c r="U43" i="16" l="1"/>
  <c r="U36" i="16"/>
  <c r="U31" i="16"/>
  <c r="S31" i="16"/>
  <c r="T31" i="16" s="1"/>
  <c r="U55" i="16"/>
  <c r="R38" i="16"/>
  <c r="S38" i="16" s="1"/>
  <c r="T38" i="16" s="1"/>
  <c r="U54" i="16"/>
  <c r="R53" i="16"/>
  <c r="S53" i="16" s="1"/>
  <c r="T53" i="16" s="1"/>
  <c r="R22" i="16"/>
  <c r="S22" i="16" s="1"/>
  <c r="T22" i="16" s="1"/>
  <c r="R52" i="16"/>
  <c r="S52" i="16" s="1"/>
  <c r="T52" i="16" s="1"/>
  <c r="U30" i="16"/>
  <c r="S30" i="16"/>
  <c r="T30" i="16" s="1"/>
  <c r="R55" i="16"/>
  <c r="U46" i="16"/>
  <c r="R27" i="16"/>
  <c r="S27" i="16" s="1"/>
  <c r="T27" i="16" s="1"/>
  <c r="R47" i="16"/>
  <c r="S47" i="16" s="1"/>
  <c r="T47" i="16" s="1"/>
  <c r="R51" i="16"/>
  <c r="S51" i="16" s="1"/>
  <c r="T51" i="16" s="1"/>
  <c r="U32" i="16"/>
  <c r="S32" i="16"/>
  <c r="T32" i="16" s="1"/>
  <c r="R42" i="16"/>
  <c r="S42" i="16" s="1"/>
  <c r="T42" i="16" s="1"/>
  <c r="R33" i="16"/>
  <c r="S33" i="16" s="1"/>
  <c r="T33" i="16" s="1"/>
  <c r="R59" i="16"/>
  <c r="S59" i="16" s="1"/>
  <c r="T59" i="16" s="1"/>
  <c r="U34" i="16"/>
  <c r="U56" i="16"/>
  <c r="R21" i="16"/>
  <c r="S21" i="16" s="1"/>
  <c r="T21" i="16" s="1"/>
  <c r="R49" i="16"/>
  <c r="S49" i="16" s="1"/>
  <c r="T49" i="16" s="1"/>
  <c r="R36" i="16"/>
  <c r="S36" i="16" s="1"/>
  <c r="T36" i="16" s="1"/>
  <c r="R46" i="16"/>
  <c r="S46" i="16" s="1"/>
  <c r="T46" i="16" s="1"/>
  <c r="R48" i="16"/>
  <c r="S48" i="16" s="1"/>
  <c r="T48" i="16" s="1"/>
  <c r="R34" i="16"/>
  <c r="R25" i="16"/>
  <c r="S25" i="16" s="1"/>
  <c r="T25" i="16" s="1"/>
  <c r="R58" i="16"/>
  <c r="S58" i="16" s="1"/>
  <c r="T58" i="16" s="1"/>
  <c r="R57" i="16"/>
  <c r="S57" i="16" s="1"/>
  <c r="T57" i="16" s="1"/>
  <c r="R37" i="16"/>
  <c r="S37" i="16" s="1"/>
  <c r="T37" i="16" s="1"/>
  <c r="R60" i="16"/>
  <c r="S60" i="16" s="1"/>
  <c r="T60" i="16" s="1"/>
  <c r="R35" i="16"/>
  <c r="S35" i="16" s="1"/>
  <c r="T35" i="16" s="1"/>
  <c r="U40" i="16"/>
  <c r="R23" i="16"/>
  <c r="S23" i="16" s="1"/>
  <c r="T23" i="16" s="1"/>
  <c r="R24" i="16"/>
  <c r="S24" i="16" s="1"/>
  <c r="T24" i="16" s="1"/>
  <c r="R39" i="16"/>
  <c r="S39" i="16" s="1"/>
  <c r="T39" i="16" s="1"/>
  <c r="S45" i="16"/>
  <c r="T45" i="16" s="1"/>
  <c r="U45" i="16"/>
  <c r="R41" i="16"/>
  <c r="S41" i="16" s="1"/>
  <c r="T41" i="16" s="1"/>
  <c r="R40" i="16"/>
  <c r="R50" i="16"/>
  <c r="S50" i="16" s="1"/>
  <c r="T50" i="16" s="1"/>
  <c r="V14" i="16"/>
  <c r="S43" i="16" l="1"/>
  <c r="T43" i="16" s="1"/>
  <c r="S56" i="16"/>
  <c r="T56" i="16" s="1"/>
  <c r="S34" i="16"/>
  <c r="T34" i="16" s="1"/>
  <c r="S40" i="16"/>
  <c r="T40" i="16" s="1"/>
  <c r="S54" i="16"/>
  <c r="T54" i="16" s="1"/>
  <c r="S55" i="16"/>
  <c r="T55" i="16" s="1"/>
  <c r="U61" i="16"/>
  <c r="T61" i="16" l="1"/>
  <c r="P9" i="16" l="1"/>
  <c r="W61" i="16" l="1"/>
  <c r="W62" i="16" s="1"/>
  <c r="W63" i="16" s="1"/>
  <c r="W64" i="16" s="1"/>
</calcChain>
</file>

<file path=xl/sharedStrings.xml><?xml version="1.0" encoding="utf-8"?>
<sst xmlns="http://schemas.openxmlformats.org/spreadsheetml/2006/main" count="387" uniqueCount="211">
  <si>
    <t>հազ. դրամ</t>
  </si>
  <si>
    <t>ԱԱՀ</t>
  </si>
  <si>
    <t xml:space="preserve">Շինարարության անվանումը </t>
  </si>
  <si>
    <t>Երևան</t>
  </si>
  <si>
    <t>Արմավիր</t>
  </si>
  <si>
    <t>Արարատ</t>
  </si>
  <si>
    <t>Արագածոտն</t>
  </si>
  <si>
    <t xml:space="preserve">Կոտայք </t>
  </si>
  <si>
    <t>Գեղարքունիք</t>
  </si>
  <si>
    <t>Վայոց Ձոր</t>
  </si>
  <si>
    <t>Լոռի</t>
  </si>
  <si>
    <t xml:space="preserve">Շիրակ </t>
  </si>
  <si>
    <t>Սյունիք</t>
  </si>
  <si>
    <t>Տավուշ</t>
  </si>
  <si>
    <t xml:space="preserve">Տեղային նախահաշիվ թիվ </t>
  </si>
  <si>
    <t>1</t>
  </si>
  <si>
    <t>Տրանսպորտ</t>
  </si>
  <si>
    <t>K Նյութ</t>
  </si>
  <si>
    <t xml:space="preserve">նախահաշվի անվանումը </t>
  </si>
  <si>
    <t>Հիմք</t>
  </si>
  <si>
    <t>Նախահաշվային արժեքը</t>
  </si>
  <si>
    <t xml:space="preserve">Միջին աշխատավարձը </t>
  </si>
  <si>
    <t>դրամ</t>
  </si>
  <si>
    <t>Նյութեր</t>
  </si>
  <si>
    <t>-</t>
  </si>
  <si>
    <t xml:space="preserve">Անցումային գործակիցները: 
</t>
  </si>
  <si>
    <t>աշխատավարձի -</t>
  </si>
  <si>
    <t>մեքենաների շահագործման -</t>
  </si>
  <si>
    <t xml:space="preserve">Հ/Հ
</t>
  </si>
  <si>
    <t>Շիֆր, նորմատիվի համար</t>
  </si>
  <si>
    <t xml:space="preserve">Աշխատանքների անվանումը </t>
  </si>
  <si>
    <t>Չափման միավորը</t>
  </si>
  <si>
    <t>Քանակը</t>
  </si>
  <si>
    <t>Աշխատավարձի միավորը ռուբ./հազար դրամ</t>
  </si>
  <si>
    <t xml:space="preserve">Մեքեն.շահագործման միավորը ռուբ./հազար դրամ </t>
  </si>
  <si>
    <t>Նյութեր անվանումը (հազար դրամ)</t>
  </si>
  <si>
    <t>Միավորի արժեքը հազար դրամ</t>
  </si>
  <si>
    <t>Միավորի ընդհանուր արժեքը  հազար դրամ</t>
  </si>
  <si>
    <t>Ընդհանուր արժեքը հազար դրամ</t>
  </si>
  <si>
    <t xml:space="preserve">Նյութերի ընդհանուրի արժեքը հազար դրամ </t>
  </si>
  <si>
    <t xml:space="preserve">Ասֆալտ </t>
  </si>
  <si>
    <t xml:space="preserve">Խճի քանդում </t>
  </si>
  <si>
    <t xml:space="preserve">Քանդում խրամուղի </t>
  </si>
  <si>
    <t>Քանդում փոսեր</t>
  </si>
  <si>
    <t>Ետլիցք բուլդոզեր</t>
  </si>
  <si>
    <t xml:space="preserve">Ետլիցք ձեռք </t>
  </si>
  <si>
    <t xml:space="preserve">Ավելորդ գրունտ </t>
  </si>
  <si>
    <t>բալանս</t>
  </si>
  <si>
    <t>Նյութերի անվանումը</t>
  </si>
  <si>
    <t>չափման միավորը</t>
  </si>
  <si>
    <t xml:space="preserve">Քանակը միավորի համար </t>
  </si>
  <si>
    <t xml:space="preserve">Նյութերի ընդհանուր ծախսը </t>
  </si>
  <si>
    <t>Նյութերի միավորի արժեքը  (Գ)</t>
  </si>
  <si>
    <t>Դիամետր</t>
  </si>
  <si>
    <t xml:space="preserve">երկարություն </t>
  </si>
  <si>
    <t xml:space="preserve">Խողովակի ծավալ </t>
  </si>
  <si>
    <r>
      <t>մ</t>
    </r>
    <r>
      <rPr>
        <vertAlign val="superscript"/>
        <sz val="9"/>
        <rFont val="Sylfaen"/>
        <family val="1"/>
      </rPr>
      <t>3</t>
    </r>
  </si>
  <si>
    <t>մ</t>
  </si>
  <si>
    <t>Ընդամենը</t>
  </si>
  <si>
    <t>Ընդամենը նախահաշվով</t>
  </si>
  <si>
    <r>
      <t>մ</t>
    </r>
    <r>
      <rPr>
        <vertAlign val="superscript"/>
        <sz val="9"/>
        <rFont val="Sylfaen"/>
        <family val="1"/>
      </rPr>
      <t>2</t>
    </r>
  </si>
  <si>
    <t>գմ</t>
  </si>
  <si>
    <t>Գ III</t>
  </si>
  <si>
    <t>տն</t>
  </si>
  <si>
    <t>կգ</t>
  </si>
  <si>
    <t>1-1550</t>
  </si>
  <si>
    <t>հատ</t>
  </si>
  <si>
    <t>22-362</t>
  </si>
  <si>
    <t>25-392</t>
  </si>
  <si>
    <t>Գազատարի փչամաքրում</t>
  </si>
  <si>
    <t>Միջին ճնշման գազատար ՊԿ0+00÷ՊԿ11+61</t>
  </si>
  <si>
    <t>кг</t>
  </si>
  <si>
    <t>1-1551</t>
  </si>
  <si>
    <r>
      <t>м</t>
    </r>
    <r>
      <rPr>
        <vertAlign val="superscript"/>
        <sz val="9"/>
        <rFont val="Times New Roman"/>
        <family val="1"/>
      </rPr>
      <t>2</t>
    </r>
  </si>
  <si>
    <t xml:space="preserve">Հ/Հ
№ 
</t>
  </si>
  <si>
    <t xml:space="preserve">Աշխատանքների անվանումը 
</t>
  </si>
  <si>
    <t xml:space="preserve">Չափման միավորը
</t>
  </si>
  <si>
    <t xml:space="preserve">Միավորի ընդհանուր արժեքը հազար դրամ
</t>
  </si>
  <si>
    <t xml:space="preserve">Ընդհանուր արժեքը հազար դրամ
</t>
  </si>
  <si>
    <t xml:space="preserve">Քանակը
</t>
  </si>
  <si>
    <t xml:space="preserve">Ընդամենը </t>
  </si>
  <si>
    <t xml:space="preserve">Ընդամենը նախահաշվով </t>
  </si>
  <si>
    <t>շուկա</t>
  </si>
  <si>
    <t>9-153</t>
  </si>
  <si>
    <t>15-613</t>
  </si>
  <si>
    <t>Окраска газопровода и стоек антикоррозионной масляной краской 2 раза</t>
  </si>
  <si>
    <t>6-13</t>
  </si>
  <si>
    <t>Կիսախողովակների տեղադրում գազախողովակների տակ</t>
  </si>
  <si>
    <t>՝</t>
  </si>
  <si>
    <t>Установка металлических чаш под газопровод</t>
  </si>
  <si>
    <t xml:space="preserve">Պարոնիտի տեղադրում </t>
  </si>
  <si>
    <t>Паронит</t>
  </si>
  <si>
    <t>6-83</t>
  </si>
  <si>
    <t xml:space="preserve">№ </t>
  </si>
  <si>
    <t>Բետոնե հիմքեր միաձույլ բետոնից B12.5 (M150) մետաղական հենասյունների համար</t>
  </si>
  <si>
    <t>Մետաղական շինվածքների տեղադրում հենարանների հիմքերի համար (ամրան A-III դասի)</t>
  </si>
  <si>
    <t>13-121 
գ-2</t>
  </si>
  <si>
    <t>1-966</t>
  </si>
  <si>
    <t>1-1593</t>
  </si>
  <si>
    <t>1-1150</t>
  </si>
  <si>
    <t xml:space="preserve">Գրունտի տոփանում մեխանիզմով </t>
  </si>
  <si>
    <t>Պատճառված վնասի փոխհատուցում</t>
  </si>
  <si>
    <t>հա</t>
  </si>
  <si>
    <t xml:space="preserve">Փոսերի քանդում IV կարգի գրունտներում ձեռքով մետաղական հենասյունների համար </t>
  </si>
  <si>
    <t>Ձևավոր մասերի տեղադրում (արմունկ, անցում, եռաբաշխիչ, խցափակիչ)</t>
  </si>
  <si>
    <t>24-02-002-03</t>
  </si>
  <si>
    <t>24-02-034-01</t>
  </si>
  <si>
    <t>22-86</t>
  </si>
  <si>
    <t>22-87</t>
  </si>
  <si>
    <t>19-75</t>
  </si>
  <si>
    <t>шт.</t>
  </si>
  <si>
    <t>Покрытие поверхности газопроводных труб и опор грунтовкой ГФ-021 в 2 слоя</t>
  </si>
  <si>
    <t>C310-5 տ.մ.կ 29</t>
  </si>
  <si>
    <t>սարք.</t>
  </si>
  <si>
    <t xml:space="preserve"> Ծավալաթերթ-նախահաշիվ</t>
  </si>
  <si>
    <t>Обратная засыпка экскаватором IV кат.</t>
  </si>
  <si>
    <r>
      <t>м</t>
    </r>
    <r>
      <rPr>
        <vertAlign val="superscript"/>
        <sz val="10"/>
        <rFont val="Sylfaen"/>
        <family val="1"/>
      </rPr>
      <t>3</t>
    </r>
  </si>
  <si>
    <t>0.1մ նստաշերտի ստեղծում խողովակի տակ և ծածկում 0.2մ (ավազ առանց խառնուրդի) էքսկավատորով</t>
  </si>
  <si>
    <t>Устройство мягкой подушки под  трубопровод (песок без примеси) толщ. 0.1м и обсыпка  толщ. 0.2м экскаватором</t>
  </si>
  <si>
    <t>т</t>
  </si>
  <si>
    <t>Խրամուղու ետլիցք  էքսկավատորով</t>
  </si>
  <si>
    <t xml:space="preserve">Обратная засыпка экскаватором </t>
  </si>
  <si>
    <t xml:space="preserve">Ավելորդ գրունտի բարձում էքսկավատորով ինքնաթափ </t>
  </si>
  <si>
    <t xml:space="preserve">Погрузка лишнего грунта экскаватором в автосамосвалы </t>
  </si>
  <si>
    <t>Трамбовка грунта механизмом</t>
  </si>
  <si>
    <t>Неразъемное соединение «Полиэтилен -Сталь»  Ø90/89 мм</t>
  </si>
  <si>
    <t>м</t>
  </si>
  <si>
    <t>ՊԷ խողովակի d-90x8.2մմ SDR-17.6 ПЭ 100 տեղադրում խրամուղում</t>
  </si>
  <si>
    <t>Укладка трубы из полиэтилена в траншею  ПЭ 100 Ø90х8.2мм SDR-17.6</t>
  </si>
  <si>
    <t xml:space="preserve">Погрузка лишнего грунта в автосамосвалы и отвозка на расстояние 5км    </t>
  </si>
  <si>
    <t xml:space="preserve">Ավելորդ գրունտի բարձում ձեռքով  ինքնաթափ, տեղափոխում 10կմ </t>
  </si>
  <si>
    <t>Бетонное основание под опоры B12.5 (M150)</t>
  </si>
  <si>
    <t>Մետաղական մակերևույթների նախաներկում ГФ -021 2 շերտով</t>
  </si>
  <si>
    <r>
      <t>м</t>
    </r>
    <r>
      <rPr>
        <vertAlign val="superscript"/>
        <sz val="10"/>
        <rFont val="Sylfaen"/>
        <family val="1"/>
      </rPr>
      <t>2</t>
    </r>
  </si>
  <si>
    <t>Մետաղական մակերևույթների յուղաներկում 2 անգամ</t>
  </si>
  <si>
    <t xml:space="preserve">Монтаж газопровода на металлических опорах  с испытанием  Ø89x4мм   </t>
  </si>
  <si>
    <t xml:space="preserve">Монтаж газопровода на металлических опорах  с испытанием  Ø57x3.5мм   </t>
  </si>
  <si>
    <t xml:space="preserve">Металл. конструкции для опоры (арматура ) </t>
  </si>
  <si>
    <t xml:space="preserve">Установка фасонных частей </t>
  </si>
  <si>
    <t>Գազատարի կտրում   Dպ 70 մմ</t>
  </si>
  <si>
    <t>Резка  газопровода  dу 70 мм</t>
  </si>
  <si>
    <t>Հենարանների տեղադրում պողպատե խողովակներից d=76x3մմ</t>
  </si>
  <si>
    <t>Металлические опоры под газопровод d=76x3мм</t>
  </si>
  <si>
    <t>Продувка газапровода</t>
  </si>
  <si>
    <t>Կազմեց`                                                             Վ. Դալօղլնյան</t>
  </si>
  <si>
    <t xml:space="preserve">
 Описание объема работ
</t>
  </si>
  <si>
    <t>Единица измерения</t>
  </si>
  <si>
    <t>Количество</t>
  </si>
  <si>
    <t xml:space="preserve">Номер позиции норматива и шифр </t>
  </si>
  <si>
    <t>Наименование работ и затрат</t>
  </si>
  <si>
    <t>Общая стоимость единицы, тысяча драм</t>
  </si>
  <si>
    <t>Общая стоимость, тысяча драм</t>
  </si>
  <si>
    <t xml:space="preserve">№ п/п
</t>
  </si>
  <si>
    <t xml:space="preserve"> ОБЪЕМНЫЙ ЛИСТ-СМЕТА</t>
  </si>
  <si>
    <t>1-962</t>
  </si>
  <si>
    <t>Խրամուղու քանդում IV կարգի գրունտներում ձեռքով</t>
  </si>
  <si>
    <t>Разработка траншеи вручную в грунтах IV кат.</t>
  </si>
  <si>
    <r>
      <t>м</t>
    </r>
    <r>
      <rPr>
        <vertAlign val="superscript"/>
        <sz val="10"/>
        <rFont val="Sylfaen"/>
        <family val="1"/>
        <charset val="204"/>
      </rPr>
      <t>3</t>
    </r>
  </si>
  <si>
    <t>Ավազի տեղափոխում 20 կմ-ից</t>
  </si>
  <si>
    <t>Չկազմատվող միացություն «պոլիէթիլեն - պողպատ» d=63/57մմ</t>
  </si>
  <si>
    <t>24-02-005-02</t>
  </si>
  <si>
    <t xml:space="preserve"> d-63մմ ՊԷ 90° անկյունակի տեղադրում (ներդիր տաքաց.)</t>
  </si>
  <si>
    <t>1-965</t>
  </si>
  <si>
    <t xml:space="preserve">Փոսերի քանդում III կարգի գրունտներում ձեռքով մետաղական հենասյունների համար </t>
  </si>
  <si>
    <t>Հենարանների տեղադրում պողպատե խողովակներից d=57x3մմ</t>
  </si>
  <si>
    <t>22-88</t>
  </si>
  <si>
    <t>Պողպատե գազատար խողովակների վերգետնյա տեղադրում փորձարկումով Ø108x4մմ</t>
  </si>
  <si>
    <t>Պողպատե գազատար խողովակների վերգետնյա տեղադրում փորձարկումով Ø89x4մմ</t>
  </si>
  <si>
    <t>Պողպատե գազատար խողովակների վերգետնյա տեղադրում փորձարկումով Ø76x3.5մմ</t>
  </si>
  <si>
    <t>Պողպատե գազատար խողովակների վերգետնյա տեղադրում փորձարկումով Ø57x3.5մմ</t>
  </si>
  <si>
    <t xml:space="preserve">Գազատարի կտրում Dպ-100մմ  </t>
  </si>
  <si>
    <t>19-74</t>
  </si>
  <si>
    <t>Գազատարի կտրում  Dպ 50մմ</t>
  </si>
  <si>
    <t>22-88 կիրառ.</t>
  </si>
  <si>
    <t>Գազատարի միացում Dպ-100մմ</t>
  </si>
  <si>
    <t>22-87 կիրառ.</t>
  </si>
  <si>
    <t>Գազատարի միացում Dպ-70մմ</t>
  </si>
  <si>
    <t>22-86 կիրառ.</t>
  </si>
  <si>
    <t>Գազատարի միացում Dպ-50մմ</t>
  </si>
  <si>
    <t>22-238</t>
  </si>
  <si>
    <t>Պողպատե պատյանի տեղադրում խրամուղում Ø108x4մմ</t>
  </si>
  <si>
    <t>Монтаж стального футляра в траншее Ø108x4мм</t>
  </si>
  <si>
    <t>Պատյանների հակակոռոզիոն մեկուսացում «РАМ» տիպի մեկուսիչ նյութերով dպ100մմ</t>
  </si>
  <si>
    <t>Противокоррозионная изоляция футляра покрытием комплектом изоляционных материалов «РАМ»  dу-100 мм</t>
  </si>
  <si>
    <t xml:space="preserve">Պողպատե գազատար խողովակների տեղադրում փորձարկումով Ø57x3.5մմ </t>
  </si>
  <si>
    <t>Монтаж газопровода в траншее  с испытанием Ø57x3.5мм</t>
  </si>
  <si>
    <t>22-236</t>
  </si>
  <si>
    <t>Խողովակների հակակոռոզիոն մեկուսացում «РАМ» տիպի մեկուսիչ նյութերով dպ-50 մմ</t>
  </si>
  <si>
    <t xml:space="preserve">Противокоррозионная изоляция газопровода покрытием комплектом изоляционных материалов «РАМ» Ду50мм </t>
  </si>
  <si>
    <r>
      <t>м</t>
    </r>
    <r>
      <rPr>
        <vertAlign val="superscript"/>
        <sz val="11"/>
        <color rgb="FF000000"/>
        <rFont val="Sylfaen"/>
        <family val="1"/>
      </rPr>
      <t>3</t>
    </r>
  </si>
  <si>
    <t xml:space="preserve">Отвозка на расстояние 20 км </t>
  </si>
  <si>
    <t>Հենարանների տեղադրում պողպատե խողովակներից d=89x3մմ</t>
  </si>
  <si>
    <t xml:space="preserve">Монтаж газопровода на металлических опорах  с испытанием  Ø108x4мм   </t>
  </si>
  <si>
    <t xml:space="preserve">Монтаж газопровода на металлических опорах  с испытанием  Ø76x3.5мм   </t>
  </si>
  <si>
    <t xml:space="preserve">Соединение с газопроводом Dу 100 мм </t>
  </si>
  <si>
    <t xml:space="preserve">Соединение с газопроводом Dу 70 мм </t>
  </si>
  <si>
    <t xml:space="preserve">Соединение с газопроводом Dу 50 мм </t>
  </si>
  <si>
    <t>Резка  газопровода  dу-100 мм</t>
  </si>
  <si>
    <t>Резка  газопровода  dу-50 мм</t>
  </si>
  <si>
    <t>Металлические опоры под газопровод d=89x3мм</t>
  </si>
  <si>
    <t>Металлические опоры под газопровод d=57x3мм</t>
  </si>
  <si>
    <t>Рытье ям вручную в грунтах III кат.</t>
  </si>
  <si>
    <t>Перевозка песка 20 км</t>
  </si>
  <si>
    <t>Рытье ям вручную в грунтах IVкат.</t>
  </si>
  <si>
    <t>Խրամուղու քանդում III կարգի գրունտներում էքսկավատորով</t>
  </si>
  <si>
    <t>Խրամուղու քանդում IV կարգի գրունտներում էքսկավատորով</t>
  </si>
  <si>
    <t>Обратная засыпка экскаватором III кат.</t>
  </si>
  <si>
    <t>Отвод ПЭ 90° с ЗН Ø 63</t>
  </si>
  <si>
    <t>Տեղափոխում 5 կմ</t>
  </si>
  <si>
    <t>+</t>
  </si>
  <si>
    <r>
      <rPr>
        <sz val="8"/>
        <rFont val="Sylfaen"/>
        <family val="1"/>
      </rPr>
      <t xml:space="preserve">                                        Կազմեց՝                            Վ. Դալօղլանյան   </t>
    </r>
    <r>
      <rPr>
        <sz val="8"/>
        <rFont val="Arial Unicode"/>
        <family val="2"/>
        <charset val="204"/>
      </rPr>
      <t xml:space="preserve">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</si>
</sst>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_(&quot;$&quot;* #,##0.00_);_(&quot;$&quot;* \(#,##0.00\);_(&quot;$&quot;* &quot;-&quot;??_);_(@_)"/>
    <numFmt numFmtId="165" formatCode="_(* #,##0.00_);_(* \(#,##0.00\);_(* &quot;-&quot;??_);_(@_)"/>
    <numFmt numFmtId="167" formatCode="0.000"/>
    <numFmt numFmtId="168" formatCode=";;;"/>
    <numFmt numFmtId="169" formatCode="0.0"/>
    <numFmt numFmtId="170" formatCode="0.0000"/>
    <numFmt numFmtId="171" formatCode="0.00000"/>
    <numFmt numFmtId="172" formatCode="_-* #,##0.00_р_._-;\-* #,##0.00_р_._-;_-* &quot;-&quot;??_р_._-;_-@_-"/>
    <numFmt numFmtId="173" formatCode="_([$€]* #,##0.00_);_([$€]* \(#,##0.00\);_([$€]* &quot;-&quot;??_);_(@_)"/>
  </numFmts>
  <fonts count="8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Sylfaen"/>
      <family val="1"/>
    </font>
    <font>
      <sz val="11"/>
      <color theme="1"/>
      <name val="Sylfaen"/>
      <family val="1"/>
    </font>
    <font>
      <sz val="10"/>
      <color theme="1"/>
      <name val="Sylfaen"/>
      <family val="1"/>
    </font>
    <font>
      <sz val="10"/>
      <name val="Arial"/>
      <family val="2"/>
    </font>
    <font>
      <sz val="10"/>
      <name val="Times New Roman"/>
      <family val="1"/>
      <charset val="204"/>
    </font>
    <font>
      <sz val="10"/>
      <name val="Arial Cyr"/>
      <family val="2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10"/>
      <name val="Sylfaen"/>
      <family val="1"/>
    </font>
    <font>
      <b/>
      <i/>
      <sz val="10"/>
      <name val="Sylfaen"/>
      <family val="1"/>
    </font>
    <font>
      <sz val="8"/>
      <name val="Sylfaen"/>
      <family val="1"/>
    </font>
    <font>
      <sz val="9"/>
      <name val="Sylfaen"/>
      <family val="1"/>
    </font>
    <font>
      <sz val="10"/>
      <name val="Sylfaen"/>
      <family val="1"/>
    </font>
    <font>
      <b/>
      <i/>
      <sz val="11"/>
      <name val="Sylfaen"/>
      <family val="1"/>
    </font>
    <font>
      <b/>
      <i/>
      <sz val="8"/>
      <name val="Sylfaen"/>
      <family val="1"/>
    </font>
    <font>
      <b/>
      <sz val="12"/>
      <name val="Sylfaen"/>
      <family val="1"/>
    </font>
    <font>
      <b/>
      <sz val="9"/>
      <name val="Sylfaen"/>
      <family val="1"/>
    </font>
    <font>
      <i/>
      <sz val="8"/>
      <name val="Sylfaen"/>
      <family val="1"/>
    </font>
    <font>
      <b/>
      <sz val="11"/>
      <name val="Sylfaen"/>
      <family val="1"/>
    </font>
    <font>
      <b/>
      <sz val="10"/>
      <name val="Sylfaen"/>
      <family val="1"/>
    </font>
    <font>
      <i/>
      <sz val="9"/>
      <name val="Sylfaen"/>
      <family val="1"/>
    </font>
    <font>
      <b/>
      <i/>
      <sz val="9"/>
      <name val="Sylfaen"/>
      <family val="1"/>
    </font>
    <font>
      <i/>
      <sz val="9"/>
      <name val="Sylfaen"/>
      <family val="1"/>
      <charset val="204"/>
    </font>
    <font>
      <sz val="9"/>
      <name val="Sylfaen"/>
      <family val="1"/>
      <charset val="204"/>
    </font>
    <font>
      <b/>
      <i/>
      <sz val="10"/>
      <name val="Sylfaen"/>
      <family val="1"/>
      <charset val="204"/>
    </font>
    <font>
      <sz val="10"/>
      <name val="Sylfaen"/>
      <family val="1"/>
      <charset val="204"/>
    </font>
    <font>
      <b/>
      <sz val="10"/>
      <name val="Sylfaen"/>
      <family val="1"/>
      <charset val="204"/>
    </font>
    <font>
      <b/>
      <i/>
      <sz val="9"/>
      <name val="Sylfaen"/>
      <family val="1"/>
      <charset val="204"/>
    </font>
    <font>
      <sz val="8"/>
      <name val="Sylfaen"/>
      <family val="1"/>
      <charset val="204"/>
    </font>
    <font>
      <b/>
      <sz val="8"/>
      <name val="Sylfaen"/>
      <family val="1"/>
      <charset val="204"/>
    </font>
    <font>
      <b/>
      <sz val="8"/>
      <name val="Sylfaen"/>
      <family val="1"/>
    </font>
    <font>
      <vertAlign val="superscript"/>
      <sz val="9"/>
      <name val="Sylfaen"/>
      <family val="1"/>
    </font>
    <font>
      <sz val="9"/>
      <color indexed="9"/>
      <name val="Sylfaen"/>
      <family val="1"/>
    </font>
    <font>
      <sz val="11"/>
      <color indexed="8"/>
      <name val="Calibri"/>
      <family val="2"/>
    </font>
    <font>
      <sz val="9"/>
      <name val="Arial Unicode"/>
      <family val="2"/>
      <charset val="204"/>
    </font>
    <font>
      <b/>
      <sz val="9"/>
      <name val="Sylfaen"/>
      <family val="1"/>
      <charset val="204"/>
    </font>
    <font>
      <b/>
      <sz val="11"/>
      <name val="Sylfaen"/>
      <family val="1"/>
      <charset val="204"/>
    </font>
    <font>
      <sz val="11"/>
      <name val="Sylfaen"/>
      <family val="1"/>
      <charset val="204"/>
    </font>
    <font>
      <sz val="8"/>
      <name val="Arial Unicode"/>
      <family val="2"/>
      <charset val="204"/>
    </font>
    <font>
      <sz val="8"/>
      <color theme="1"/>
      <name val="Sylfaen"/>
      <family val="1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u/>
      <sz val="11"/>
      <color theme="10"/>
      <name val="Calibri"/>
      <family val="2"/>
      <scheme val="minor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Calibri"/>
      <family val="2"/>
      <scheme val="minor"/>
    </font>
    <font>
      <sz val="11"/>
      <name val="Sylfaen"/>
      <family val="1"/>
    </font>
    <font>
      <b/>
      <i/>
      <sz val="9"/>
      <name val="Times New Roman"/>
      <family val="1"/>
    </font>
    <font>
      <i/>
      <sz val="10"/>
      <name val="Sylfaen"/>
      <family val="1"/>
      <charset val="204"/>
    </font>
    <font>
      <i/>
      <sz val="8"/>
      <name val="Sylfaen"/>
      <family val="1"/>
      <charset val="204"/>
    </font>
    <font>
      <sz val="9"/>
      <color theme="0"/>
      <name val="Sylfaen"/>
      <family val="1"/>
    </font>
    <font>
      <sz val="9"/>
      <name val="Arial Armenian"/>
      <family val="2"/>
    </font>
    <font>
      <sz val="9"/>
      <name val="Times New Roman"/>
      <family val="1"/>
    </font>
    <font>
      <vertAlign val="superscript"/>
      <sz val="9"/>
      <name val="Times New Roman"/>
      <family val="1"/>
    </font>
    <font>
      <i/>
      <sz val="10"/>
      <color rgb="FFFF0000"/>
      <name val="Sylfaen"/>
      <family val="1"/>
    </font>
    <font>
      <sz val="9"/>
      <color indexed="9"/>
      <name val="Sylfae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vertAlign val="superscript"/>
      <sz val="10"/>
      <name val="Sylfaen"/>
      <family val="1"/>
    </font>
    <font>
      <sz val="10"/>
      <color theme="1"/>
      <name val="Sylfaen"/>
      <family val="1"/>
      <charset val="204"/>
    </font>
    <font>
      <sz val="11"/>
      <color rgb="FF000000"/>
      <name val="Sylfaen"/>
      <family val="1"/>
    </font>
    <font>
      <sz val="8"/>
      <name val="Arial Unicode"/>
      <family val="1"/>
      <charset val="204"/>
    </font>
    <font>
      <vertAlign val="superscript"/>
      <sz val="10"/>
      <name val="Sylfaen"/>
      <family val="1"/>
      <charset val="204"/>
    </font>
    <font>
      <sz val="9"/>
      <color rgb="FFFFFFFF"/>
      <name val="Sylfaen"/>
      <family val="1"/>
    </font>
    <font>
      <vertAlign val="superscript"/>
      <sz val="11"/>
      <color rgb="FF000000"/>
      <name val="Sylfaen"/>
      <family val="1"/>
    </font>
    <font>
      <sz val="9"/>
      <color rgb="FF000000"/>
      <name val="Sylfaen"/>
      <family val="1"/>
    </font>
  </fonts>
  <fills count="3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9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rgb="FFFFFFFF"/>
        <bgColor indexed="64"/>
      </patternFill>
    </fill>
  </fills>
  <borders count="6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thin">
        <color auto="1"/>
      </top>
      <bottom/>
      <diagonal/>
    </border>
  </borders>
  <cellStyleXfs count="354">
    <xf numFmtId="0" fontId="0" fillId="0" borderId="0"/>
    <xf numFmtId="0" fontId="1" fillId="0" borderId="0"/>
    <xf numFmtId="0" fontId="5" fillId="0" borderId="0"/>
    <xf numFmtId="0" fontId="7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6" borderId="0" applyNumberFormat="0" applyBorder="0" applyAlignment="0" applyProtection="0"/>
    <xf numFmtId="0" fontId="42" fillId="9" borderId="0" applyNumberFormat="0" applyBorder="0" applyAlignment="0" applyProtection="0"/>
    <xf numFmtId="0" fontId="42" fillId="12" borderId="0" applyNumberFormat="0" applyBorder="0" applyAlignment="0" applyProtection="0"/>
    <xf numFmtId="0" fontId="43" fillId="13" borderId="0" applyNumberFormat="0" applyBorder="0" applyAlignment="0" applyProtection="0"/>
    <xf numFmtId="0" fontId="43" fillId="10" borderId="0" applyNumberFormat="0" applyBorder="0" applyAlignment="0" applyProtection="0"/>
    <xf numFmtId="0" fontId="43" fillId="11" borderId="0" applyNumberFormat="0" applyBorder="0" applyAlignment="0" applyProtection="0"/>
    <xf numFmtId="0" fontId="43" fillId="14" borderId="0" applyNumberFormat="0" applyBorder="0" applyAlignment="0" applyProtection="0"/>
    <xf numFmtId="0" fontId="43" fillId="15" borderId="0" applyNumberFormat="0" applyBorder="0" applyAlignment="0" applyProtection="0"/>
    <xf numFmtId="0" fontId="43" fillId="16" borderId="0" applyNumberFormat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65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0" fontId="4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44" fillId="0" borderId="0"/>
    <xf numFmtId="0" fontId="5" fillId="0" borderId="0"/>
    <xf numFmtId="0" fontId="5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" fillId="0" borderId="0"/>
    <xf numFmtId="0" fontId="1" fillId="0" borderId="0"/>
    <xf numFmtId="0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44" fillId="0" borderId="0"/>
    <xf numFmtId="0" fontId="5" fillId="0" borderId="0"/>
    <xf numFmtId="0" fontId="1" fillId="0" borderId="0"/>
    <xf numFmtId="0" fontId="44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17" borderId="0" applyNumberFormat="0" applyBorder="0" applyAlignment="0" applyProtection="0"/>
    <xf numFmtId="0" fontId="43" fillId="18" borderId="0" applyNumberFormat="0" applyBorder="0" applyAlignment="0" applyProtection="0"/>
    <xf numFmtId="0" fontId="43" fillId="19" borderId="0" applyNumberFormat="0" applyBorder="0" applyAlignment="0" applyProtection="0"/>
    <xf numFmtId="0" fontId="43" fillId="14" borderId="0" applyNumberFormat="0" applyBorder="0" applyAlignment="0" applyProtection="0"/>
    <xf numFmtId="0" fontId="43" fillId="15" borderId="0" applyNumberFormat="0" applyBorder="0" applyAlignment="0" applyProtection="0"/>
    <xf numFmtId="0" fontId="43" fillId="20" borderId="0" applyNumberFormat="0" applyBorder="0" applyAlignment="0" applyProtection="0"/>
    <xf numFmtId="0" fontId="46" fillId="8" borderId="41" applyNumberFormat="0" applyAlignment="0" applyProtection="0"/>
    <xf numFmtId="0" fontId="47" fillId="21" borderId="42" applyNumberFormat="0" applyAlignment="0" applyProtection="0"/>
    <xf numFmtId="0" fontId="48" fillId="21" borderId="41" applyNumberFormat="0" applyAlignment="0" applyProtection="0"/>
    <xf numFmtId="168" fontId="1" fillId="0" borderId="0" applyFont="0" applyFill="0" applyBorder="0" applyAlignment="0" applyProtection="0"/>
    <xf numFmtId="0" fontId="49" fillId="0" borderId="43" applyNumberFormat="0" applyFill="0" applyAlignment="0" applyProtection="0"/>
    <xf numFmtId="0" fontId="50" fillId="0" borderId="44" applyNumberFormat="0" applyFill="0" applyAlignment="0" applyProtection="0"/>
    <xf numFmtId="0" fontId="51" fillId="0" borderId="45" applyNumberFormat="0" applyFill="0" applyAlignment="0" applyProtection="0"/>
    <xf numFmtId="0" fontId="51" fillId="0" borderId="0" applyNumberFormat="0" applyFill="0" applyBorder="0" applyAlignment="0" applyProtection="0"/>
    <xf numFmtId="0" fontId="52" fillId="0" borderId="46" applyNumberFormat="0" applyFill="0" applyAlignment="0" applyProtection="0"/>
    <xf numFmtId="0" fontId="53" fillId="22" borderId="47" applyNumberFormat="0" applyAlignment="0" applyProtection="0"/>
    <xf numFmtId="0" fontId="54" fillId="0" borderId="0" applyNumberFormat="0" applyFill="0" applyBorder="0" applyAlignment="0" applyProtection="0"/>
    <xf numFmtId="0" fontId="55" fillId="23" borderId="0" applyNumberFormat="0" applyBorder="0" applyAlignment="0" applyProtection="0"/>
    <xf numFmtId="0" fontId="1" fillId="0" borderId="0"/>
    <xf numFmtId="0" fontId="44" fillId="0" borderId="0"/>
    <xf numFmtId="0" fontId="7" fillId="0" borderId="0"/>
    <xf numFmtId="0" fontId="56" fillId="0" borderId="0"/>
    <xf numFmtId="0" fontId="44" fillId="0" borderId="0"/>
    <xf numFmtId="0" fontId="57" fillId="4" borderId="0" applyNumberFormat="0" applyBorder="0" applyAlignment="0" applyProtection="0"/>
    <xf numFmtId="0" fontId="58" fillId="0" borderId="0" applyNumberFormat="0" applyFill="0" applyBorder="0" applyAlignment="0" applyProtection="0"/>
    <xf numFmtId="0" fontId="42" fillId="24" borderId="48" applyNumberFormat="0" applyFont="0" applyAlignment="0" applyProtection="0"/>
    <xf numFmtId="0" fontId="42" fillId="24" borderId="48" applyNumberFormat="0" applyFont="0" applyAlignment="0" applyProtection="0"/>
    <xf numFmtId="0" fontId="59" fillId="0" borderId="49" applyNumberFormat="0" applyFill="0" applyAlignment="0" applyProtection="0"/>
    <xf numFmtId="0" fontId="60" fillId="0" borderId="0" applyNumberFormat="0" applyFill="0" applyBorder="0" applyAlignment="0" applyProtection="0"/>
    <xf numFmtId="172" fontId="7" fillId="0" borderId="0" applyFont="0" applyFill="0" applyBorder="0" applyAlignment="0" applyProtection="0"/>
    <xf numFmtId="0" fontId="61" fillId="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44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727">
    <xf numFmtId="0" fontId="0" fillId="0" borderId="0" xfId="0"/>
    <xf numFmtId="2" fontId="13" fillId="2" borderId="0" xfId="2" applyNumberFormat="1" applyFont="1" applyFill="1" applyAlignment="1">
      <alignment horizontal="left"/>
    </xf>
    <xf numFmtId="0" fontId="14" fillId="2" borderId="0" xfId="2" applyFont="1" applyFill="1"/>
    <xf numFmtId="0" fontId="0" fillId="2" borderId="4" xfId="0" applyFill="1" applyBorder="1"/>
    <xf numFmtId="0" fontId="15" fillId="2" borderId="0" xfId="2" applyFont="1" applyFill="1" applyAlignment="1">
      <alignment horizontal="center" vertical="center"/>
    </xf>
    <xf numFmtId="0" fontId="15" fillId="2" borderId="0" xfId="2" applyFont="1" applyFill="1"/>
    <xf numFmtId="0" fontId="14" fillId="2" borderId="4" xfId="2" applyFont="1" applyFill="1" applyBorder="1"/>
    <xf numFmtId="0" fontId="13" fillId="2" borderId="0" xfId="2" applyFont="1" applyFill="1"/>
    <xf numFmtId="0" fontId="13" fillId="2" borderId="0" xfId="2" applyFont="1" applyFill="1" applyAlignment="1">
      <alignment horizontal="left" vertical="center"/>
    </xf>
    <xf numFmtId="0" fontId="14" fillId="2" borderId="0" xfId="2" applyFont="1" applyFill="1" applyAlignment="1">
      <alignment horizontal="center" vertical="center"/>
    </xf>
    <xf numFmtId="2" fontId="13" fillId="2" borderId="0" xfId="2" applyNumberFormat="1" applyFont="1" applyFill="1"/>
    <xf numFmtId="0" fontId="17" fillId="2" borderId="0" xfId="2" applyFont="1" applyFill="1"/>
    <xf numFmtId="0" fontId="18" fillId="2" borderId="0" xfId="2" applyFont="1" applyFill="1"/>
    <xf numFmtId="0" fontId="19" fillId="2" borderId="0" xfId="2" applyFont="1" applyFill="1" applyAlignment="1">
      <alignment vertical="center"/>
    </xf>
    <xf numFmtId="49" fontId="20" fillId="2" borderId="0" xfId="2" applyNumberFormat="1" applyFont="1" applyFill="1" applyAlignment="1">
      <alignment horizontal="right"/>
    </xf>
    <xf numFmtId="49" fontId="17" fillId="2" borderId="0" xfId="2" applyNumberFormat="1" applyFont="1" applyFill="1"/>
    <xf numFmtId="2" fontId="18" fillId="2" borderId="0" xfId="2" applyNumberFormat="1" applyFont="1" applyFill="1"/>
    <xf numFmtId="0" fontId="12" fillId="2" borderId="4" xfId="2" applyFont="1" applyFill="1" applyBorder="1"/>
    <xf numFmtId="169" fontId="0" fillId="2" borderId="4" xfId="0" applyNumberFormat="1" applyFill="1" applyBorder="1"/>
    <xf numFmtId="170" fontId="0" fillId="2" borderId="4" xfId="0" applyNumberFormat="1" applyFill="1" applyBorder="1"/>
    <xf numFmtId="0" fontId="21" fillId="2" borderId="0" xfId="2" applyFont="1" applyFill="1" applyAlignment="1">
      <alignment horizontal="left"/>
    </xf>
    <xf numFmtId="0" fontId="14" fillId="2" borderId="0" xfId="2" applyFont="1" applyFill="1" applyAlignment="1">
      <alignment horizontal="center"/>
    </xf>
    <xf numFmtId="0" fontId="21" fillId="2" borderId="0" xfId="2" applyFont="1" applyFill="1"/>
    <xf numFmtId="0" fontId="14" fillId="2" borderId="0" xfId="2" applyFont="1" applyFill="1" applyAlignment="1">
      <alignment horizontal="left" vertical="center"/>
    </xf>
    <xf numFmtId="0" fontId="22" fillId="2" borderId="0" xfId="2" applyFont="1" applyFill="1" applyAlignment="1">
      <alignment horizontal="left"/>
    </xf>
    <xf numFmtId="14" fontId="13" fillId="2" borderId="0" xfId="2" applyNumberFormat="1" applyFont="1" applyFill="1" applyAlignment="1">
      <alignment horizontal="left" vertical="center"/>
    </xf>
    <xf numFmtId="14" fontId="21" fillId="2" borderId="0" xfId="2" applyNumberFormat="1" applyFont="1" applyFill="1" applyAlignment="1">
      <alignment horizontal="left"/>
    </xf>
    <xf numFmtId="2" fontId="13" fillId="2" borderId="0" xfId="2" applyNumberFormat="1" applyFont="1" applyFill="1" applyAlignment="1">
      <alignment horizontal="left" vertical="center"/>
    </xf>
    <xf numFmtId="0" fontId="24" fillId="2" borderId="0" xfId="2" applyFont="1" applyFill="1" applyAlignment="1">
      <alignment horizontal="left"/>
    </xf>
    <xf numFmtId="0" fontId="25" fillId="2" borderId="0" xfId="2" applyFont="1" applyFill="1" applyAlignment="1">
      <alignment horizontal="left"/>
    </xf>
    <xf numFmtId="0" fontId="27" fillId="2" borderId="0" xfId="2" applyFont="1" applyFill="1" applyAlignment="1">
      <alignment horizontal="center"/>
    </xf>
    <xf numFmtId="2" fontId="25" fillId="2" borderId="0" xfId="2" applyNumberFormat="1" applyFont="1" applyFill="1"/>
    <xf numFmtId="0" fontId="27" fillId="2" borderId="0" xfId="2" applyFont="1" applyFill="1"/>
    <xf numFmtId="0" fontId="25" fillId="2" borderId="0" xfId="2" applyFont="1" applyFill="1" applyAlignment="1">
      <alignment horizontal="left" vertical="center"/>
    </xf>
    <xf numFmtId="0" fontId="12" fillId="2" borderId="0" xfId="2" applyFont="1" applyFill="1"/>
    <xf numFmtId="0" fontId="12" fillId="2" borderId="0" xfId="2" applyFont="1" applyFill="1" applyAlignment="1">
      <alignment horizontal="center" vertical="center"/>
    </xf>
    <xf numFmtId="0" fontId="13" fillId="2" borderId="0" xfId="0" applyFont="1" applyFill="1"/>
    <xf numFmtId="0" fontId="13" fillId="2" borderId="0" xfId="0" applyFont="1" applyFill="1" applyAlignment="1">
      <alignment vertical="top"/>
    </xf>
    <xf numFmtId="0" fontId="36" fillId="2" borderId="0" xfId="0" applyFont="1" applyFill="1" applyAlignment="1">
      <alignment vertical="top"/>
    </xf>
    <xf numFmtId="0" fontId="3" fillId="2" borderId="0" xfId="2" applyFont="1" applyFill="1"/>
    <xf numFmtId="0" fontId="36" fillId="2" borderId="0" xfId="2" applyFont="1" applyFill="1" applyAlignment="1">
      <alignment horizontal="center" vertical="top"/>
    </xf>
    <xf numFmtId="0" fontId="36" fillId="2" borderId="0" xfId="2" applyFont="1" applyFill="1" applyAlignment="1">
      <alignment vertical="top"/>
    </xf>
    <xf numFmtId="0" fontId="13" fillId="2" borderId="0" xfId="2" applyFont="1" applyFill="1" applyAlignment="1">
      <alignment vertical="top"/>
    </xf>
    <xf numFmtId="0" fontId="36" fillId="2" borderId="0" xfId="2" applyFont="1" applyFill="1" applyAlignment="1">
      <alignment horizontal="center" vertical="center"/>
    </xf>
    <xf numFmtId="2" fontId="36" fillId="2" borderId="0" xfId="2" applyNumberFormat="1" applyFont="1" applyFill="1" applyAlignment="1">
      <alignment horizontal="center" vertical="center" shrinkToFit="1"/>
    </xf>
    <xf numFmtId="0" fontId="36" fillId="2" borderId="0" xfId="2" applyFont="1" applyFill="1" applyAlignment="1">
      <alignment horizontal="center" vertical="center" shrinkToFit="1"/>
    </xf>
    <xf numFmtId="2" fontId="36" fillId="2" borderId="0" xfId="2" applyNumberFormat="1" applyFont="1" applyFill="1" applyAlignment="1">
      <alignment horizontal="center" vertical="center"/>
    </xf>
    <xf numFmtId="2" fontId="36" fillId="2" borderId="0" xfId="2" applyNumberFormat="1" applyFont="1" applyFill="1" applyAlignment="1">
      <alignment vertical="center" shrinkToFit="1"/>
    </xf>
    <xf numFmtId="0" fontId="2" fillId="2" borderId="0" xfId="2" applyFont="1" applyFill="1"/>
    <xf numFmtId="0" fontId="2" fillId="2" borderId="0" xfId="2" applyFont="1" applyFill="1" applyAlignment="1">
      <alignment horizontal="left"/>
    </xf>
    <xf numFmtId="0" fontId="3" fillId="2" borderId="0" xfId="2" applyFont="1" applyFill="1" applyAlignment="1">
      <alignment horizontal="center" vertical="center"/>
    </xf>
    <xf numFmtId="2" fontId="2" fillId="2" borderId="0" xfId="2" applyNumberFormat="1" applyFont="1" applyFill="1"/>
    <xf numFmtId="0" fontId="63" fillId="2" borderId="0" xfId="2" applyFont="1" applyFill="1"/>
    <xf numFmtId="2" fontId="36" fillId="2" borderId="0" xfId="2" applyNumberFormat="1" applyFont="1" applyFill="1" applyAlignment="1">
      <alignment horizontal="center" vertical="top"/>
    </xf>
    <xf numFmtId="2" fontId="36" fillId="2" borderId="0" xfId="2" applyNumberFormat="1" applyFont="1" applyFill="1" applyAlignment="1">
      <alignment horizontal="center" vertical="top" shrinkToFit="1"/>
    </xf>
    <xf numFmtId="49" fontId="12" fillId="2" borderId="0" xfId="2" applyNumberFormat="1" applyFont="1" applyFill="1" applyAlignment="1">
      <alignment horizontal="center"/>
    </xf>
    <xf numFmtId="0" fontId="17" fillId="2" borderId="0" xfId="2" applyFont="1" applyFill="1" applyAlignment="1">
      <alignment horizontal="center"/>
    </xf>
    <xf numFmtId="0" fontId="3" fillId="2" borderId="0" xfId="2" applyFont="1" applyFill="1" applyAlignment="1">
      <alignment horizontal="center"/>
    </xf>
    <xf numFmtId="0" fontId="11" fillId="2" borderId="0" xfId="2" applyFont="1" applyFill="1" applyAlignment="1">
      <alignment vertical="center"/>
    </xf>
    <xf numFmtId="0" fontId="11" fillId="2" borderId="0" xfId="2" applyFont="1" applyFill="1"/>
    <xf numFmtId="2" fontId="26" fillId="2" borderId="0" xfId="2" applyNumberFormat="1" applyFont="1" applyFill="1" applyAlignment="1">
      <alignment horizontal="center" vertical="center"/>
    </xf>
    <xf numFmtId="2" fontId="29" fillId="2" borderId="0" xfId="2" applyNumberFormat="1" applyFont="1" applyFill="1" applyAlignment="1">
      <alignment horizontal="left" vertical="center"/>
    </xf>
    <xf numFmtId="0" fontId="25" fillId="2" borderId="0" xfId="2" applyFont="1" applyFill="1"/>
    <xf numFmtId="0" fontId="14" fillId="2" borderId="0" xfId="4" applyFont="1" applyFill="1"/>
    <xf numFmtId="0" fontId="18" fillId="2" borderId="31" xfId="2" applyFont="1" applyFill="1" applyBorder="1" applyAlignment="1">
      <alignment horizontal="center" vertical="center" wrapText="1"/>
    </xf>
    <xf numFmtId="0" fontId="32" fillId="2" borderId="4" xfId="2" applyFont="1" applyFill="1" applyBorder="1" applyAlignment="1">
      <alignment horizontal="center" vertical="center" wrapText="1"/>
    </xf>
    <xf numFmtId="0" fontId="32" fillId="2" borderId="4" xfId="2" applyFont="1" applyFill="1" applyBorder="1" applyAlignment="1">
      <alignment horizontal="center" vertical="center"/>
    </xf>
    <xf numFmtId="1" fontId="32" fillId="2" borderId="36" xfId="2" applyNumberFormat="1" applyFont="1" applyFill="1" applyBorder="1" applyAlignment="1">
      <alignment horizontal="center" vertical="center"/>
    </xf>
    <xf numFmtId="0" fontId="62" fillId="2" borderId="0" xfId="0" applyFont="1" applyFill="1"/>
    <xf numFmtId="0" fontId="14" fillId="2" borderId="0" xfId="0" applyFont="1" applyFill="1"/>
    <xf numFmtId="0" fontId="37" fillId="2" borderId="1" xfId="2" applyFont="1" applyFill="1" applyBorder="1" applyAlignment="1">
      <alignment horizontal="center" vertical="center" shrinkToFit="1"/>
    </xf>
    <xf numFmtId="2" fontId="37" fillId="2" borderId="1" xfId="2" applyNumberFormat="1" applyFont="1" applyFill="1" applyBorder="1" applyAlignment="1">
      <alignment horizontal="center" vertical="center"/>
    </xf>
    <xf numFmtId="2" fontId="37" fillId="2" borderId="1" xfId="2" applyNumberFormat="1" applyFont="1" applyFill="1" applyBorder="1" applyAlignment="1">
      <alignment horizontal="center" vertical="center" shrinkToFit="1"/>
    </xf>
    <xf numFmtId="2" fontId="37" fillId="2" borderId="1" xfId="2" applyNumberFormat="1" applyFont="1" applyFill="1" applyBorder="1" applyAlignment="1">
      <alignment horizontal="center" vertical="top"/>
    </xf>
    <xf numFmtId="2" fontId="37" fillId="2" borderId="1" xfId="2" applyNumberFormat="1" applyFont="1" applyFill="1" applyBorder="1" applyAlignment="1">
      <alignment horizontal="center" vertical="top" shrinkToFit="1"/>
    </xf>
    <xf numFmtId="0" fontId="65" fillId="2" borderId="0" xfId="2" applyFont="1" applyFill="1" applyAlignment="1">
      <alignment horizontal="center"/>
    </xf>
    <xf numFmtId="0" fontId="28" fillId="2" borderId="0" xfId="2" applyFont="1" applyFill="1" applyAlignment="1">
      <alignment horizontal="right"/>
    </xf>
    <xf numFmtId="0" fontId="28" fillId="2" borderId="0" xfId="2" applyFont="1" applyFill="1"/>
    <xf numFmtId="0" fontId="65" fillId="2" borderId="0" xfId="2" applyFont="1" applyFill="1" applyAlignment="1">
      <alignment horizontal="left"/>
    </xf>
    <xf numFmtId="0" fontId="28" fillId="2" borderId="0" xfId="2" applyFont="1" applyFill="1" applyAlignment="1">
      <alignment horizontal="center"/>
    </xf>
    <xf numFmtId="0" fontId="28" fillId="2" borderId="0" xfId="2" applyFont="1" applyFill="1" applyAlignment="1">
      <alignment horizontal="center" vertical="center"/>
    </xf>
    <xf numFmtId="0" fontId="65" fillId="2" borderId="0" xfId="2" applyFont="1" applyFill="1" applyAlignment="1">
      <alignment horizontal="center" vertical="center"/>
    </xf>
    <xf numFmtId="0" fontId="27" fillId="2" borderId="0" xfId="2" applyFont="1" applyFill="1" applyAlignment="1">
      <alignment horizontal="center" vertical="center"/>
    </xf>
    <xf numFmtId="170" fontId="27" fillId="2" borderId="0" xfId="2" applyNumberFormat="1" applyFont="1" applyFill="1"/>
    <xf numFmtId="0" fontId="65" fillId="2" borderId="0" xfId="5" applyFont="1" applyFill="1" applyAlignment="1">
      <alignment horizontal="left"/>
    </xf>
    <xf numFmtId="0" fontId="37" fillId="2" borderId="1" xfId="2" applyFont="1" applyFill="1" applyBorder="1" applyAlignment="1">
      <alignment vertical="top"/>
    </xf>
    <xf numFmtId="0" fontId="37" fillId="2" borderId="30" xfId="2" applyFont="1" applyFill="1" applyBorder="1" applyAlignment="1">
      <alignment vertical="top"/>
    </xf>
    <xf numFmtId="0" fontId="37" fillId="2" borderId="1" xfId="2" applyFont="1" applyFill="1" applyBorder="1" applyAlignment="1">
      <alignment horizontal="center" vertical="center"/>
    </xf>
    <xf numFmtId="2" fontId="37" fillId="2" borderId="29" xfId="2" applyNumberFormat="1" applyFont="1" applyFill="1" applyBorder="1" applyAlignment="1">
      <alignment horizontal="center" vertical="center" shrinkToFit="1"/>
    </xf>
    <xf numFmtId="0" fontId="63" fillId="2" borderId="0" xfId="2" applyFont="1" applyFill="1" applyAlignment="1">
      <alignment horizontal="center"/>
    </xf>
    <xf numFmtId="0" fontId="13" fillId="2" borderId="0" xfId="7" applyFont="1" applyFill="1" applyAlignment="1">
      <alignment vertical="top"/>
    </xf>
    <xf numFmtId="0" fontId="14" fillId="2" borderId="0" xfId="7" applyFont="1" applyFill="1" applyAlignment="1">
      <alignment vertical="top"/>
    </xf>
    <xf numFmtId="2" fontId="38" fillId="2" borderId="30" xfId="2" applyNumberFormat="1" applyFont="1" applyFill="1" applyBorder="1" applyAlignment="1">
      <alignment horizontal="center" vertical="center" shrinkToFit="1"/>
    </xf>
    <xf numFmtId="0" fontId="37" fillId="2" borderId="54" xfId="2" applyFont="1" applyFill="1" applyBorder="1" applyAlignment="1">
      <alignment horizontal="center" vertical="top"/>
    </xf>
    <xf numFmtId="2" fontId="38" fillId="2" borderId="30" xfId="2" applyNumberFormat="1" applyFont="1" applyFill="1" applyBorder="1" applyAlignment="1">
      <alignment vertical="center" shrinkToFit="1"/>
    </xf>
    <xf numFmtId="2" fontId="13" fillId="2" borderId="4" xfId="166" applyNumberFormat="1" applyFont="1" applyFill="1" applyBorder="1" applyAlignment="1">
      <alignment horizontal="center" vertical="center"/>
    </xf>
    <xf numFmtId="0" fontId="12" fillId="2" borderId="0" xfId="75" applyFont="1" applyFill="1" applyAlignment="1">
      <alignment horizontal="center" vertical="center"/>
    </xf>
    <xf numFmtId="0" fontId="13" fillId="2" borderId="26" xfId="75" applyFont="1" applyFill="1" applyBorder="1" applyAlignment="1">
      <alignment horizontal="center" vertical="top"/>
    </xf>
    <xf numFmtId="0" fontId="13" fillId="2" borderId="0" xfId="75" applyFont="1" applyFill="1" applyAlignment="1">
      <alignment vertical="top"/>
    </xf>
    <xf numFmtId="9" fontId="13" fillId="2" borderId="4" xfId="166" applyNumberFormat="1" applyFont="1" applyFill="1" applyBorder="1" applyAlignment="1">
      <alignment horizontal="center" vertical="center"/>
    </xf>
    <xf numFmtId="2" fontId="13" fillId="2" borderId="0" xfId="75" applyNumberFormat="1" applyFont="1" applyFill="1" applyAlignment="1">
      <alignment vertical="top"/>
    </xf>
    <xf numFmtId="2" fontId="13" fillId="2" borderId="0" xfId="75" applyNumberFormat="1" applyFont="1" applyFill="1" applyAlignment="1">
      <alignment vertical="top" shrinkToFit="1"/>
    </xf>
    <xf numFmtId="2" fontId="12" fillId="2" borderId="0" xfId="75" applyNumberFormat="1" applyFont="1" applyFill="1" applyAlignment="1">
      <alignment vertical="top"/>
    </xf>
    <xf numFmtId="0" fontId="13" fillId="2" borderId="0" xfId="75" applyFont="1" applyFill="1" applyAlignment="1">
      <alignment horizontal="center" vertical="center" shrinkToFit="1"/>
    </xf>
    <xf numFmtId="2" fontId="13" fillId="2" borderId="0" xfId="75" applyNumberFormat="1" applyFont="1" applyFill="1" applyAlignment="1">
      <alignment horizontal="center" vertical="center"/>
    </xf>
    <xf numFmtId="2" fontId="13" fillId="2" borderId="0" xfId="75" applyNumberFormat="1" applyFont="1" applyFill="1" applyAlignment="1">
      <alignment horizontal="center" vertical="center" shrinkToFit="1"/>
    </xf>
    <xf numFmtId="169" fontId="13" fillId="2" borderId="3" xfId="75" applyNumberFormat="1" applyFont="1" applyFill="1" applyBorder="1" applyAlignment="1">
      <alignment vertical="center" shrinkToFit="1"/>
    </xf>
    <xf numFmtId="2" fontId="13" fillId="2" borderId="0" xfId="75" applyNumberFormat="1" applyFont="1" applyFill="1" applyAlignment="1">
      <alignment vertical="center" shrinkToFit="1"/>
    </xf>
    <xf numFmtId="2" fontId="14" fillId="2" borderId="36" xfId="166" applyNumberFormat="1" applyFont="1" applyFill="1" applyBorder="1" applyAlignment="1">
      <alignment horizontal="right"/>
    </xf>
    <xf numFmtId="0" fontId="3" fillId="2" borderId="21" xfId="75" applyFont="1" applyFill="1" applyBorder="1"/>
    <xf numFmtId="0" fontId="13" fillId="2" borderId="4" xfId="166" applyFont="1" applyFill="1" applyBorder="1" applyAlignment="1">
      <alignment horizontal="center" vertical="center"/>
    </xf>
    <xf numFmtId="2" fontId="14" fillId="2" borderId="50" xfId="166" applyNumberFormat="1" applyFont="1" applyFill="1" applyBorder="1" applyAlignment="1">
      <alignment horizontal="right" vertical="top"/>
    </xf>
    <xf numFmtId="0" fontId="13" fillId="2" borderId="58" xfId="75" applyFont="1" applyFill="1" applyBorder="1" applyAlignment="1">
      <alignment horizontal="center" vertical="top"/>
    </xf>
    <xf numFmtId="0" fontId="13" fillId="2" borderId="2" xfId="75" applyFont="1" applyFill="1" applyBorder="1" applyAlignment="1">
      <alignment vertical="top"/>
    </xf>
    <xf numFmtId="0" fontId="21" fillId="2" borderId="34" xfId="166" applyFont="1" applyFill="1" applyBorder="1" applyAlignment="1">
      <alignment horizontal="right" vertical="center"/>
    </xf>
    <xf numFmtId="2" fontId="21" fillId="2" borderId="34" xfId="75" applyNumberFormat="1" applyFont="1" applyFill="1" applyBorder="1" applyAlignment="1">
      <alignment horizontal="right" vertical="center" shrinkToFit="1"/>
    </xf>
    <xf numFmtId="2" fontId="21" fillId="2" borderId="33" xfId="75" applyNumberFormat="1" applyFont="1" applyFill="1" applyBorder="1" applyAlignment="1">
      <alignment horizontal="right" vertical="center"/>
    </xf>
    <xf numFmtId="2" fontId="21" fillId="2" borderId="33" xfId="75" applyNumberFormat="1" applyFont="1" applyFill="1" applyBorder="1" applyAlignment="1">
      <alignment horizontal="right" vertical="center" shrinkToFit="1"/>
    </xf>
    <xf numFmtId="2" fontId="32" fillId="2" borderId="33" xfId="75" applyNumberFormat="1" applyFont="1" applyFill="1" applyBorder="1" applyAlignment="1">
      <alignment vertical="center"/>
    </xf>
    <xf numFmtId="0" fontId="18" fillId="2" borderId="33" xfId="75" applyFont="1" applyFill="1" applyBorder="1" applyAlignment="1">
      <alignment horizontal="right" vertical="center" shrinkToFit="1"/>
    </xf>
    <xf numFmtId="2" fontId="18" fillId="2" borderId="33" xfId="75" applyNumberFormat="1" applyFont="1" applyFill="1" applyBorder="1" applyAlignment="1">
      <alignment horizontal="right" vertical="center"/>
    </xf>
    <xf numFmtId="2" fontId="18" fillId="2" borderId="33" xfId="75" applyNumberFormat="1" applyFont="1" applyFill="1" applyBorder="1" applyAlignment="1">
      <alignment horizontal="right" vertical="center" shrinkToFit="1"/>
    </xf>
    <xf numFmtId="169" fontId="18" fillId="2" borderId="33" xfId="75" applyNumberFormat="1" applyFont="1" applyFill="1" applyBorder="1" applyAlignment="1">
      <alignment horizontal="right" vertical="center" shrinkToFit="1"/>
    </xf>
    <xf numFmtId="0" fontId="3" fillId="2" borderId="35" xfId="75" applyFont="1" applyFill="1" applyBorder="1"/>
    <xf numFmtId="2" fontId="20" fillId="2" borderId="35" xfId="166" applyNumberFormat="1" applyFont="1" applyFill="1" applyBorder="1" applyAlignment="1">
      <alignment horizontal="right"/>
    </xf>
    <xf numFmtId="0" fontId="36" fillId="2" borderId="0" xfId="75" applyFont="1" applyFill="1" applyAlignment="1">
      <alignment horizontal="center" vertical="top"/>
    </xf>
    <xf numFmtId="0" fontId="36" fillId="2" borderId="0" xfId="75" applyFont="1" applyFill="1" applyAlignment="1">
      <alignment vertical="top"/>
    </xf>
    <xf numFmtId="0" fontId="36" fillId="2" borderId="0" xfId="75" applyFont="1" applyFill="1" applyAlignment="1">
      <alignment horizontal="center" vertical="center"/>
    </xf>
    <xf numFmtId="2" fontId="36" fillId="2" borderId="0" xfId="75" applyNumberFormat="1" applyFont="1" applyFill="1" applyAlignment="1">
      <alignment horizontal="center" vertical="center" shrinkToFit="1"/>
    </xf>
    <xf numFmtId="2" fontId="36" fillId="2" borderId="0" xfId="75" applyNumberFormat="1" applyFont="1" applyFill="1" applyAlignment="1">
      <alignment vertical="top"/>
    </xf>
    <xf numFmtId="2" fontId="36" fillId="2" borderId="0" xfId="75" applyNumberFormat="1" applyFont="1" applyFill="1" applyAlignment="1">
      <alignment vertical="top" shrinkToFit="1"/>
    </xf>
    <xf numFmtId="2" fontId="40" fillId="2" borderId="0" xfId="75" applyNumberFormat="1" applyFont="1" applyFill="1" applyAlignment="1">
      <alignment vertical="top"/>
    </xf>
    <xf numFmtId="0" fontId="36" fillId="2" borderId="0" xfId="75" applyFont="1" applyFill="1" applyAlignment="1">
      <alignment horizontal="center" vertical="center" shrinkToFit="1"/>
    </xf>
    <xf numFmtId="2" fontId="36" fillId="2" borderId="0" xfId="75" applyNumberFormat="1" applyFont="1" applyFill="1" applyAlignment="1">
      <alignment horizontal="center" vertical="center"/>
    </xf>
    <xf numFmtId="2" fontId="36" fillId="2" borderId="0" xfId="75" applyNumberFormat="1" applyFont="1" applyFill="1" applyAlignment="1">
      <alignment vertical="center" shrinkToFit="1"/>
    </xf>
    <xf numFmtId="0" fontId="3" fillId="2" borderId="0" xfId="75" applyFont="1" applyFill="1"/>
    <xf numFmtId="0" fontId="14" fillId="2" borderId="4" xfId="166" applyFont="1" applyFill="1" applyBorder="1" applyAlignment="1">
      <alignment horizontal="left" vertical="center"/>
    </xf>
    <xf numFmtId="0" fontId="21" fillId="2" borderId="4" xfId="166" applyFont="1" applyFill="1" applyBorder="1" applyAlignment="1">
      <alignment horizontal="left" vertical="center"/>
    </xf>
    <xf numFmtId="0" fontId="14" fillId="2" borderId="0" xfId="109" applyFont="1" applyFill="1" applyAlignment="1">
      <alignment vertical="top"/>
    </xf>
    <xf numFmtId="0" fontId="16" fillId="2" borderId="0" xfId="2" applyFont="1" applyFill="1" applyAlignment="1">
      <alignment vertical="center"/>
    </xf>
    <xf numFmtId="0" fontId="12" fillId="2" borderId="0" xfId="2" applyFont="1" applyFill="1" applyAlignment="1">
      <alignment vertical="center"/>
    </xf>
    <xf numFmtId="0" fontId="66" fillId="2" borderId="0" xfId="2" applyFont="1" applyFill="1" applyAlignment="1">
      <alignment vertical="center"/>
    </xf>
    <xf numFmtId="2" fontId="31" fillId="2" borderId="1" xfId="2" applyNumberFormat="1" applyFont="1" applyFill="1" applyBorder="1" applyAlignment="1">
      <alignment vertical="center"/>
    </xf>
    <xf numFmtId="2" fontId="40" fillId="2" borderId="0" xfId="2" applyNumberFormat="1" applyFont="1" applyFill="1" applyAlignment="1">
      <alignment vertical="center"/>
    </xf>
    <xf numFmtId="0" fontId="41" fillId="2" borderId="0" xfId="2" applyFont="1" applyFill="1" applyAlignment="1">
      <alignment vertical="center"/>
    </xf>
    <xf numFmtId="0" fontId="14" fillId="25" borderId="0" xfId="7" applyFont="1" applyFill="1" applyAlignment="1">
      <alignment vertical="top"/>
    </xf>
    <xf numFmtId="0" fontId="14" fillId="25" borderId="0" xfId="7" applyFont="1" applyFill="1"/>
    <xf numFmtId="0" fontId="13" fillId="2" borderId="0" xfId="75" applyFont="1" applyFill="1" applyAlignment="1">
      <alignment horizontal="left" vertical="center"/>
    </xf>
    <xf numFmtId="2" fontId="11" fillId="2" borderId="0" xfId="77" applyNumberFormat="1" applyFont="1" applyFill="1" applyAlignment="1">
      <alignment horizontal="left" vertical="center" shrinkToFit="1"/>
    </xf>
    <xf numFmtId="0" fontId="10" fillId="2" borderId="0" xfId="2" applyFont="1" applyFill="1" applyAlignment="1">
      <alignment horizontal="right"/>
    </xf>
    <xf numFmtId="0" fontId="32" fillId="2" borderId="34" xfId="2" applyFont="1" applyFill="1" applyBorder="1" applyAlignment="1">
      <alignment horizontal="center" vertical="center" wrapText="1"/>
    </xf>
    <xf numFmtId="0" fontId="32" fillId="2" borderId="33" xfId="2" applyFont="1" applyFill="1" applyBorder="1" applyAlignment="1">
      <alignment horizontal="center" vertical="center" wrapText="1"/>
    </xf>
    <xf numFmtId="2" fontId="40" fillId="2" borderId="0" xfId="75" applyNumberFormat="1" applyFont="1" applyFill="1" applyAlignment="1">
      <alignment horizontal="center" vertical="top"/>
    </xf>
    <xf numFmtId="0" fontId="32" fillId="2" borderId="32" xfId="2" applyFont="1" applyFill="1" applyBorder="1" applyAlignment="1">
      <alignment horizontal="center" vertical="center" wrapText="1"/>
    </xf>
    <xf numFmtId="2" fontId="37" fillId="2" borderId="51" xfId="2" applyNumberFormat="1" applyFont="1" applyFill="1" applyBorder="1" applyAlignment="1">
      <alignment horizontal="center" vertical="center" shrinkToFit="1"/>
    </xf>
    <xf numFmtId="0" fontId="23" fillId="2" borderId="0" xfId="2" applyFont="1" applyFill="1" applyAlignment="1">
      <alignment horizontal="right" vertical="center"/>
    </xf>
    <xf numFmtId="0" fontId="13" fillId="2" borderId="0" xfId="2" applyFont="1" applyFill="1" applyAlignment="1">
      <alignment horizontal="left"/>
    </xf>
    <xf numFmtId="0" fontId="11" fillId="2" borderId="0" xfId="2" applyFont="1" applyFill="1" applyAlignment="1">
      <alignment horizontal="center" vertical="center"/>
    </xf>
    <xf numFmtId="0" fontId="10" fillId="2" borderId="0" xfId="2" applyFont="1" applyFill="1" applyAlignment="1">
      <alignment horizontal="center" vertical="center"/>
    </xf>
    <xf numFmtId="0" fontId="25" fillId="0" borderId="21" xfId="2" applyFont="1" applyBorder="1" applyAlignment="1">
      <alignment vertical="top"/>
    </xf>
    <xf numFmtId="0" fontId="37" fillId="0" borderId="40" xfId="2" applyFont="1" applyBorder="1" applyAlignment="1">
      <alignment horizontal="right" vertical="center"/>
    </xf>
    <xf numFmtId="2" fontId="13" fillId="2" borderId="37" xfId="7" applyNumberFormat="1" applyFont="1" applyFill="1" applyBorder="1" applyAlignment="1">
      <alignment vertical="top"/>
    </xf>
    <xf numFmtId="2" fontId="13" fillId="2" borderId="59" xfId="7" applyNumberFormat="1" applyFont="1" applyFill="1" applyBorder="1" applyAlignment="1">
      <alignment horizontal="center" vertical="center"/>
    </xf>
    <xf numFmtId="2" fontId="13" fillId="2" borderId="59" xfId="7" applyNumberFormat="1" applyFont="1" applyFill="1" applyBorder="1" applyAlignment="1">
      <alignment horizontal="center" vertical="top"/>
    </xf>
    <xf numFmtId="2" fontId="13" fillId="2" borderId="38" xfId="7" applyNumberFormat="1" applyFont="1" applyFill="1" applyBorder="1" applyAlignment="1">
      <alignment horizontal="center" vertical="top" shrinkToFit="1"/>
    </xf>
    <xf numFmtId="0" fontId="14" fillId="2" borderId="0" xfId="7" applyFont="1" applyFill="1"/>
    <xf numFmtId="2" fontId="13" fillId="2" borderId="20" xfId="7" applyNumberFormat="1" applyFont="1" applyFill="1" applyBorder="1" applyAlignment="1">
      <alignment vertical="top"/>
    </xf>
    <xf numFmtId="2" fontId="13" fillId="2" borderId="59" xfId="7" applyNumberFormat="1" applyFont="1" applyFill="1" applyBorder="1" applyAlignment="1">
      <alignment vertical="top"/>
    </xf>
    <xf numFmtId="2" fontId="13" fillId="2" borderId="38" xfId="7" applyNumberFormat="1" applyFont="1" applyFill="1" applyBorder="1" applyAlignment="1">
      <alignment horizontal="center" vertical="top"/>
    </xf>
    <xf numFmtId="2" fontId="13" fillId="2" borderId="33" xfId="7" applyNumberFormat="1" applyFont="1" applyFill="1" applyBorder="1" applyAlignment="1">
      <alignment vertical="top"/>
    </xf>
    <xf numFmtId="2" fontId="13" fillId="2" borderId="33" xfId="7" applyNumberFormat="1" applyFont="1" applyFill="1" applyBorder="1" applyAlignment="1">
      <alignment horizontal="center" vertical="center"/>
    </xf>
    <xf numFmtId="2" fontId="13" fillId="2" borderId="4" xfId="7" applyNumberFormat="1" applyFont="1" applyFill="1" applyBorder="1" applyAlignment="1">
      <alignment horizontal="center" vertical="center" shrinkToFit="1"/>
    </xf>
    <xf numFmtId="2" fontId="8" fillId="2" borderId="37" xfId="99" applyNumberFormat="1" applyFont="1" applyFill="1" applyBorder="1" applyAlignment="1">
      <alignment vertical="top"/>
    </xf>
    <xf numFmtId="0" fontId="8" fillId="2" borderId="59" xfId="99" applyFont="1" applyFill="1" applyBorder="1" applyAlignment="1">
      <alignment horizontal="center" vertical="center" shrinkToFit="1"/>
    </xf>
    <xf numFmtId="2" fontId="8" fillId="2" borderId="59" xfId="99" applyNumberFormat="1" applyFont="1" applyFill="1" applyBorder="1" applyAlignment="1">
      <alignment horizontal="center" vertical="center"/>
    </xf>
    <xf numFmtId="2" fontId="8" fillId="2" borderId="59" xfId="99" applyNumberFormat="1" applyFont="1" applyFill="1" applyBorder="1" applyAlignment="1">
      <alignment vertical="top"/>
    </xf>
    <xf numFmtId="2" fontId="8" fillId="2" borderId="38" xfId="99" applyNumberFormat="1" applyFont="1" applyFill="1" applyBorder="1" applyAlignment="1">
      <alignment vertical="top" shrinkToFit="1"/>
    </xf>
    <xf numFmtId="0" fontId="6" fillId="2" borderId="0" xfId="99" applyFont="1" applyFill="1"/>
    <xf numFmtId="2" fontId="8" fillId="2" borderId="29" xfId="99" applyNumberFormat="1" applyFont="1" applyFill="1" applyBorder="1" applyAlignment="1">
      <alignment vertical="top"/>
    </xf>
    <xf numFmtId="0" fontId="8" fillId="2" borderId="1" xfId="99" applyFont="1" applyFill="1" applyBorder="1" applyAlignment="1">
      <alignment horizontal="center" vertical="center" shrinkToFit="1"/>
    </xf>
    <xf numFmtId="2" fontId="8" fillId="2" borderId="1" xfId="99" applyNumberFormat="1" applyFont="1" applyFill="1" applyBorder="1" applyAlignment="1">
      <alignment horizontal="center" vertical="center"/>
    </xf>
    <xf numFmtId="2" fontId="8" fillId="2" borderId="1" xfId="99" applyNumberFormat="1" applyFont="1" applyFill="1" applyBorder="1" applyAlignment="1">
      <alignment vertical="top"/>
    </xf>
    <xf numFmtId="2" fontId="8" fillId="2" borderId="30" xfId="99" applyNumberFormat="1" applyFont="1" applyFill="1" applyBorder="1" applyAlignment="1">
      <alignment vertical="top" shrinkToFit="1"/>
    </xf>
    <xf numFmtId="0" fontId="9" fillId="26" borderId="64" xfId="12" applyFont="1" applyFill="1" applyBorder="1" applyAlignment="1">
      <alignment horizontal="center" vertical="top"/>
    </xf>
    <xf numFmtId="0" fontId="9" fillId="26" borderId="33" xfId="12" applyFont="1" applyFill="1" applyBorder="1" applyAlignment="1">
      <alignment vertical="top"/>
    </xf>
    <xf numFmtId="0" fontId="74" fillId="26" borderId="33" xfId="12" applyFont="1" applyFill="1" applyBorder="1" applyAlignment="1">
      <alignment horizontal="center" vertical="center"/>
    </xf>
    <xf numFmtId="2" fontId="74" fillId="26" borderId="34" xfId="12" applyNumberFormat="1" applyFont="1" applyFill="1" applyBorder="1" applyAlignment="1">
      <alignment horizontal="center" vertical="center" shrinkToFit="1"/>
    </xf>
    <xf numFmtId="2" fontId="9" fillId="26" borderId="33" xfId="12" applyNumberFormat="1" applyFont="1" applyFill="1" applyBorder="1" applyAlignment="1">
      <alignment vertical="top"/>
    </xf>
    <xf numFmtId="2" fontId="74" fillId="26" borderId="33" xfId="12" applyNumberFormat="1" applyFont="1" applyFill="1" applyBorder="1" applyAlignment="1">
      <alignment vertical="top" shrinkToFit="1"/>
    </xf>
    <xf numFmtId="2" fontId="74" fillId="26" borderId="33" xfId="12" applyNumberFormat="1" applyFont="1" applyFill="1" applyBorder="1" applyAlignment="1">
      <alignment vertical="top"/>
    </xf>
    <xf numFmtId="0" fontId="74" fillId="26" borderId="33" xfId="12" applyFont="1" applyFill="1" applyBorder="1" applyAlignment="1">
      <alignment horizontal="center" vertical="center" shrinkToFit="1"/>
    </xf>
    <xf numFmtId="2" fontId="74" fillId="26" borderId="33" xfId="12" applyNumberFormat="1" applyFont="1" applyFill="1" applyBorder="1" applyAlignment="1">
      <alignment horizontal="center" vertical="center"/>
    </xf>
    <xf numFmtId="2" fontId="74" fillId="26" borderId="33" xfId="12" applyNumberFormat="1" applyFont="1" applyFill="1" applyBorder="1" applyAlignment="1">
      <alignment horizontal="center" vertical="center" shrinkToFit="1"/>
    </xf>
    <xf numFmtId="2" fontId="9" fillId="26" borderId="33" xfId="12" applyNumberFormat="1" applyFont="1" applyFill="1" applyBorder="1" applyAlignment="1">
      <alignment horizontal="center" vertical="center" shrinkToFit="1"/>
    </xf>
    <xf numFmtId="2" fontId="9" fillId="26" borderId="36" xfId="12" applyNumberFormat="1" applyFont="1" applyFill="1" applyBorder="1" applyAlignment="1">
      <alignment vertical="center" shrinkToFit="1"/>
    </xf>
    <xf numFmtId="0" fontId="8" fillId="26" borderId="0" xfId="12" applyFont="1" applyFill="1" applyAlignment="1">
      <alignment vertical="top"/>
    </xf>
    <xf numFmtId="0" fontId="8" fillId="2" borderId="58" xfId="0" applyFont="1" applyFill="1" applyBorder="1" applyAlignment="1">
      <alignment horizontal="center" vertical="top"/>
    </xf>
    <xf numFmtId="0" fontId="8" fillId="2" borderId="2" xfId="0" applyFont="1" applyFill="1" applyBorder="1" applyAlignment="1">
      <alignment vertical="top"/>
    </xf>
    <xf numFmtId="0" fontId="73" fillId="2" borderId="2" xfId="0" applyFont="1" applyFill="1" applyBorder="1" applyAlignment="1">
      <alignment horizontal="center" vertical="center"/>
    </xf>
    <xf numFmtId="0" fontId="73" fillId="2" borderId="65" xfId="0" applyFont="1" applyFill="1" applyBorder="1" applyAlignment="1">
      <alignment horizontal="center" vertical="center" shrinkToFit="1"/>
    </xf>
    <xf numFmtId="2" fontId="8" fillId="2" borderId="2" xfId="0" applyNumberFormat="1" applyFont="1" applyFill="1" applyBorder="1" applyAlignment="1">
      <alignment vertical="top"/>
    </xf>
    <xf numFmtId="2" fontId="73" fillId="2" borderId="2" xfId="0" applyNumberFormat="1" applyFont="1" applyFill="1" applyBorder="1" applyAlignment="1">
      <alignment vertical="top" shrinkToFit="1"/>
    </xf>
    <xf numFmtId="2" fontId="73" fillId="2" borderId="2" xfId="0" applyNumberFormat="1" applyFont="1" applyFill="1" applyBorder="1" applyAlignment="1">
      <alignment vertical="top"/>
    </xf>
    <xf numFmtId="0" fontId="73" fillId="2" borderId="2" xfId="0" applyFont="1" applyFill="1" applyBorder="1" applyAlignment="1">
      <alignment horizontal="center" vertical="center" shrinkToFit="1"/>
    </xf>
    <xf numFmtId="2" fontId="73" fillId="2" borderId="2" xfId="0" applyNumberFormat="1" applyFont="1" applyFill="1" applyBorder="1" applyAlignment="1">
      <alignment horizontal="center" vertical="center"/>
    </xf>
    <xf numFmtId="2" fontId="8" fillId="2" borderId="2" xfId="0" applyNumberFormat="1" applyFont="1" applyFill="1" applyBorder="1" applyAlignment="1">
      <alignment horizontal="center" vertical="center" shrinkToFit="1"/>
    </xf>
    <xf numFmtId="2" fontId="9" fillId="2" borderId="66" xfId="0" applyNumberFormat="1" applyFont="1" applyFill="1" applyBorder="1" applyAlignment="1">
      <alignment vertical="center" shrinkToFit="1"/>
    </xf>
    <xf numFmtId="168" fontId="8" fillId="2" borderId="0" xfId="75" applyNumberFormat="1" applyFont="1" applyFill="1" applyAlignment="1">
      <alignment vertical="top"/>
    </xf>
    <xf numFmtId="0" fontId="75" fillId="2" borderId="0" xfId="75" applyFont="1" applyFill="1"/>
    <xf numFmtId="0" fontId="8" fillId="2" borderId="0" xfId="75" applyFont="1" applyFill="1" applyAlignment="1">
      <alignment vertical="top"/>
    </xf>
    <xf numFmtId="0" fontId="14" fillId="2" borderId="5" xfId="2" applyFont="1" applyFill="1" applyBorder="1"/>
    <xf numFmtId="0" fontId="14" fillId="2" borderId="6" xfId="2" applyFont="1" applyFill="1" applyBorder="1"/>
    <xf numFmtId="0" fontId="14" fillId="2" borderId="7" xfId="2" applyFont="1" applyFill="1" applyBorder="1"/>
    <xf numFmtId="0" fontId="62" fillId="2" borderId="15" xfId="0" applyFont="1" applyFill="1" applyBorder="1"/>
    <xf numFmtId="0" fontId="62" fillId="2" borderId="16" xfId="0" applyFont="1" applyFill="1" applyBorder="1"/>
    <xf numFmtId="0" fontId="62" fillId="2" borderId="17" xfId="0" applyFont="1" applyFill="1" applyBorder="1"/>
    <xf numFmtId="0" fontId="62" fillId="2" borderId="23" xfId="0" applyFont="1" applyFill="1" applyBorder="1"/>
    <xf numFmtId="0" fontId="62" fillId="2" borderId="24" xfId="0" applyFont="1" applyFill="1" applyBorder="1"/>
    <xf numFmtId="0" fontId="62" fillId="2" borderId="25" xfId="0" applyFont="1" applyFill="1" applyBorder="1"/>
    <xf numFmtId="0" fontId="62" fillId="2" borderId="26" xfId="0" applyFont="1" applyFill="1" applyBorder="1"/>
    <xf numFmtId="0" fontId="62" fillId="2" borderId="3" xfId="0" applyFont="1" applyFill="1" applyBorder="1"/>
    <xf numFmtId="0" fontId="62" fillId="2" borderId="31" xfId="0" applyFont="1" applyFill="1" applyBorder="1"/>
    <xf numFmtId="0" fontId="62" fillId="2" borderId="4" xfId="0" applyFont="1" applyFill="1" applyBorder="1"/>
    <xf numFmtId="2" fontId="62" fillId="2" borderId="4" xfId="0" applyNumberFormat="1" applyFont="1" applyFill="1" applyBorder="1"/>
    <xf numFmtId="2" fontId="62" fillId="2" borderId="32" xfId="0" applyNumberFormat="1" applyFont="1" applyFill="1" applyBorder="1"/>
    <xf numFmtId="0" fontId="18" fillId="2" borderId="39" xfId="2" applyFont="1" applyFill="1" applyBorder="1" applyAlignment="1">
      <alignment horizontal="center" vertical="center" wrapText="1"/>
    </xf>
    <xf numFmtId="0" fontId="32" fillId="2" borderId="59" xfId="2" applyFont="1" applyFill="1" applyBorder="1" applyAlignment="1">
      <alignment horizontal="center" vertical="center" wrapText="1"/>
    </xf>
    <xf numFmtId="0" fontId="32" fillId="2" borderId="22" xfId="2" applyFont="1" applyFill="1" applyBorder="1" applyAlignment="1">
      <alignment horizontal="center" vertical="center" wrapText="1"/>
    </xf>
    <xf numFmtId="0" fontId="32" fillId="2" borderId="22" xfId="2" applyFont="1" applyFill="1" applyBorder="1" applyAlignment="1">
      <alignment horizontal="center" vertical="center"/>
    </xf>
    <xf numFmtId="0" fontId="32" fillId="2" borderId="37" xfId="2" applyFont="1" applyFill="1" applyBorder="1" applyAlignment="1">
      <alignment horizontal="center" vertical="center" wrapText="1"/>
    </xf>
    <xf numFmtId="1" fontId="32" fillId="2" borderId="50" xfId="2" applyNumberFormat="1" applyFont="1" applyFill="1" applyBorder="1" applyAlignment="1">
      <alignment horizontal="center" vertical="center"/>
    </xf>
    <xf numFmtId="2" fontId="13" fillId="2" borderId="59" xfId="79" applyNumberFormat="1" applyFont="1" applyFill="1" applyBorder="1" applyAlignment="1">
      <alignment horizontal="center" vertical="top"/>
    </xf>
    <xf numFmtId="2" fontId="13" fillId="2" borderId="37" xfId="7" applyNumberFormat="1" applyFont="1" applyFill="1" applyBorder="1" applyAlignment="1">
      <alignment vertical="center"/>
    </xf>
    <xf numFmtId="171" fontId="13" fillId="2" borderId="33" xfId="0" applyNumberFormat="1" applyFont="1" applyFill="1" applyBorder="1" applyAlignment="1">
      <alignment horizontal="center" vertical="center"/>
    </xf>
    <xf numFmtId="2" fontId="30" fillId="2" borderId="34" xfId="8" applyNumberFormat="1" applyFont="1" applyFill="1" applyBorder="1" applyAlignment="1">
      <alignment vertical="center"/>
    </xf>
    <xf numFmtId="2" fontId="30" fillId="2" borderId="33" xfId="8" applyNumberFormat="1" applyFont="1" applyFill="1" applyBorder="1" applyAlignment="1">
      <alignment vertical="top"/>
    </xf>
    <xf numFmtId="2" fontId="30" fillId="2" borderId="35" xfId="8" applyNumberFormat="1" applyFont="1" applyFill="1" applyBorder="1" applyAlignment="1">
      <alignment vertical="top"/>
    </xf>
    <xf numFmtId="2" fontId="12" fillId="2" borderId="33" xfId="0" applyNumberFormat="1" applyFont="1" applyFill="1" applyBorder="1" applyAlignment="1">
      <alignment horizontal="left" vertical="center"/>
    </xf>
    <xf numFmtId="2" fontId="12" fillId="2" borderId="34" xfId="0" applyNumberFormat="1" applyFont="1" applyFill="1" applyBorder="1" applyAlignment="1">
      <alignment vertical="top"/>
    </xf>
    <xf numFmtId="2" fontId="12" fillId="2" borderId="37" xfId="79" applyNumberFormat="1" applyFont="1" applyFill="1" applyBorder="1" applyAlignment="1">
      <alignment horizontal="left" vertical="top"/>
    </xf>
    <xf numFmtId="2" fontId="13" fillId="2" borderId="59" xfId="79" applyNumberFormat="1" applyFont="1" applyFill="1" applyBorder="1" applyAlignment="1">
      <alignment horizontal="center" vertical="center"/>
    </xf>
    <xf numFmtId="2" fontId="13" fillId="2" borderId="38" xfId="79" applyNumberFormat="1" applyFont="1" applyFill="1" applyBorder="1" applyAlignment="1">
      <alignment horizontal="center" vertical="center"/>
    </xf>
    <xf numFmtId="2" fontId="12" fillId="2" borderId="1" xfId="0" applyNumberFormat="1" applyFont="1" applyFill="1" applyBorder="1" applyAlignment="1">
      <alignment horizontal="left" vertical="top"/>
    </xf>
    <xf numFmtId="49" fontId="12" fillId="2" borderId="34" xfId="0" applyNumberFormat="1" applyFont="1" applyFill="1" applyBorder="1" applyAlignment="1">
      <alignment horizontal="left" vertical="center" wrapText="1"/>
    </xf>
    <xf numFmtId="9" fontId="36" fillId="2" borderId="22" xfId="166" applyNumberFormat="1" applyFont="1" applyFill="1" applyBorder="1" applyAlignment="1">
      <alignment horizontal="center" vertical="center"/>
    </xf>
    <xf numFmtId="169" fontId="36" fillId="2" borderId="0" xfId="75" applyNumberFormat="1" applyFont="1" applyFill="1" applyAlignment="1">
      <alignment vertical="center" shrinkToFit="1"/>
    </xf>
    <xf numFmtId="2" fontId="14" fillId="2" borderId="22" xfId="166" applyNumberFormat="1" applyFont="1" applyFill="1" applyBorder="1" applyAlignment="1">
      <alignment horizontal="center" vertical="center"/>
    </xf>
    <xf numFmtId="0" fontId="63" fillId="2" borderId="0" xfId="75" applyFont="1" applyFill="1"/>
    <xf numFmtId="0" fontId="21" fillId="2" borderId="60" xfId="166" applyFont="1" applyFill="1" applyBorder="1" applyAlignment="1">
      <alignment horizontal="left" vertical="center"/>
    </xf>
    <xf numFmtId="0" fontId="13" fillId="2" borderId="4" xfId="166" applyFont="1" applyFill="1" applyBorder="1" applyAlignment="1">
      <alignment horizontal="left" vertical="center" wrapText="1"/>
    </xf>
    <xf numFmtId="2" fontId="12" fillId="2" borderId="33" xfId="7" applyNumberFormat="1" applyFont="1" applyFill="1" applyBorder="1" applyAlignment="1">
      <alignment vertical="top"/>
    </xf>
    <xf numFmtId="2" fontId="13" fillId="2" borderId="37" xfId="79" applyNumberFormat="1" applyFont="1" applyFill="1" applyBorder="1" applyAlignment="1">
      <alignment vertical="center"/>
    </xf>
    <xf numFmtId="2" fontId="13" fillId="27" borderId="4" xfId="166" applyNumberFormat="1" applyFont="1" applyFill="1" applyBorder="1" applyAlignment="1">
      <alignment horizontal="center" vertical="center"/>
    </xf>
    <xf numFmtId="2" fontId="13" fillId="2" borderId="33" xfId="0" applyNumberFormat="1" applyFont="1" applyFill="1" applyBorder="1" applyAlignment="1">
      <alignment horizontal="center" vertical="center"/>
    </xf>
    <xf numFmtId="2" fontId="13" fillId="2" borderId="4" xfId="0" applyNumberFormat="1" applyFont="1" applyFill="1" applyBorder="1" applyAlignment="1">
      <alignment horizontal="center" vertical="center" shrinkToFit="1"/>
    </xf>
    <xf numFmtId="2" fontId="13" fillId="2" borderId="38" xfId="7" applyNumberFormat="1" applyFont="1" applyFill="1" applyBorder="1" applyAlignment="1">
      <alignment horizontal="center" vertical="center" shrinkToFit="1"/>
    </xf>
    <xf numFmtId="2" fontId="13" fillId="2" borderId="35" xfId="7" applyNumberFormat="1" applyFont="1" applyFill="1" applyBorder="1" applyAlignment="1">
      <alignment horizontal="center" vertical="center" shrinkToFit="1"/>
    </xf>
    <xf numFmtId="0" fontId="13" fillId="2" borderId="0" xfId="7" applyFont="1" applyFill="1" applyAlignment="1">
      <alignment horizontal="center" vertical="center" shrinkToFit="1"/>
    </xf>
    <xf numFmtId="2" fontId="13" fillId="2" borderId="0" xfId="7" applyNumberFormat="1" applyFont="1" applyFill="1" applyAlignment="1">
      <alignment horizontal="center" vertical="center"/>
    </xf>
    <xf numFmtId="2" fontId="13" fillId="2" borderId="0" xfId="7" applyNumberFormat="1" applyFont="1" applyFill="1" applyAlignment="1">
      <alignment horizontal="center" vertical="top"/>
    </xf>
    <xf numFmtId="0" fontId="13" fillId="2" borderId="33" xfId="7" applyFont="1" applyFill="1" applyBorder="1" applyAlignment="1">
      <alignment horizontal="center" vertical="center" shrinkToFit="1"/>
    </xf>
    <xf numFmtId="0" fontId="13" fillId="2" borderId="0" xfId="154" applyFont="1" applyFill="1" applyAlignment="1">
      <alignment vertical="top"/>
    </xf>
    <xf numFmtId="0" fontId="13" fillId="2" borderId="59" xfId="7" applyFont="1" applyFill="1" applyBorder="1" applyAlignment="1">
      <alignment horizontal="center" vertical="center" shrinkToFit="1"/>
    </xf>
    <xf numFmtId="0" fontId="5" fillId="2" borderId="0" xfId="154" applyFill="1"/>
    <xf numFmtId="2" fontId="13" fillId="2" borderId="0" xfId="7" applyNumberFormat="1" applyFont="1" applyFill="1" applyAlignment="1">
      <alignment horizontal="center" vertical="top" shrinkToFit="1"/>
    </xf>
    <xf numFmtId="2" fontId="13" fillId="0" borderId="4" xfId="7" applyNumberFormat="1" applyFont="1" applyBorder="1" applyAlignment="1">
      <alignment horizontal="center" vertical="center" shrinkToFit="1"/>
    </xf>
    <xf numFmtId="0" fontId="36" fillId="0" borderId="0" xfId="7" applyFont="1" applyAlignment="1">
      <alignment vertical="top"/>
    </xf>
    <xf numFmtId="2" fontId="12" fillId="0" borderId="33" xfId="154" applyNumberFormat="1" applyFont="1" applyBorder="1" applyAlignment="1">
      <alignment vertical="top"/>
    </xf>
    <xf numFmtId="0" fontId="13" fillId="0" borderId="33" xfId="154" applyFont="1" applyBorder="1" applyAlignment="1">
      <alignment horizontal="center" vertical="center" shrinkToFit="1"/>
    </xf>
    <xf numFmtId="2" fontId="13" fillId="0" borderId="33" xfId="154" applyNumberFormat="1" applyFont="1" applyBorder="1" applyAlignment="1">
      <alignment horizontal="center" vertical="center"/>
    </xf>
    <xf numFmtId="2" fontId="13" fillId="0" borderId="4" xfId="154" applyNumberFormat="1" applyFont="1" applyBorder="1" applyAlignment="1">
      <alignment horizontal="center" vertical="center" shrinkToFit="1"/>
    </xf>
    <xf numFmtId="0" fontId="36" fillId="0" borderId="0" xfId="154" applyFont="1" applyAlignment="1">
      <alignment vertical="top"/>
    </xf>
    <xf numFmtId="2" fontId="12" fillId="2" borderId="33" xfId="154" applyNumberFormat="1" applyFont="1" applyFill="1" applyBorder="1" applyAlignment="1">
      <alignment vertical="top"/>
    </xf>
    <xf numFmtId="0" fontId="13" fillId="2" borderId="33" xfId="154" applyFont="1" applyFill="1" applyBorder="1" applyAlignment="1">
      <alignment horizontal="center" vertical="center" shrinkToFit="1"/>
    </xf>
    <xf numFmtId="2" fontId="13" fillId="2" borderId="33" xfId="154" applyNumberFormat="1" applyFont="1" applyFill="1" applyBorder="1" applyAlignment="1">
      <alignment horizontal="center" vertical="center"/>
    </xf>
    <xf numFmtId="0" fontId="13" fillId="2" borderId="33" xfId="0" applyFont="1" applyFill="1" applyBorder="1" applyAlignment="1">
      <alignment horizontal="center" vertical="center" shrinkToFit="1"/>
    </xf>
    <xf numFmtId="167" fontId="2" fillId="2" borderId="33" xfId="0" applyNumberFormat="1" applyFont="1" applyFill="1" applyBorder="1" applyAlignment="1">
      <alignment horizontal="center" vertical="top"/>
    </xf>
    <xf numFmtId="2" fontId="2" fillId="2" borderId="33" xfId="0" applyNumberFormat="1" applyFont="1" applyFill="1" applyBorder="1" applyAlignment="1">
      <alignment horizontal="center" vertical="center"/>
    </xf>
    <xf numFmtId="0" fontId="68" fillId="2" borderId="0" xfId="154" applyFont="1" applyFill="1" applyAlignment="1">
      <alignment vertical="top"/>
    </xf>
    <xf numFmtId="0" fontId="13" fillId="2" borderId="0" xfId="79" applyFont="1" applyFill="1" applyAlignment="1">
      <alignment vertical="top"/>
    </xf>
    <xf numFmtId="0" fontId="13" fillId="2" borderId="0" xfId="79" applyFont="1" applyFill="1" applyAlignment="1">
      <alignment horizontal="center" vertical="center" shrinkToFit="1"/>
    </xf>
    <xf numFmtId="2" fontId="13" fillId="2" borderId="0" xfId="79" applyNumberFormat="1" applyFont="1" applyFill="1" applyAlignment="1">
      <alignment horizontal="center" vertical="center"/>
    </xf>
    <xf numFmtId="2" fontId="13" fillId="2" borderId="0" xfId="79" applyNumberFormat="1" applyFont="1" applyFill="1" applyAlignment="1">
      <alignment vertical="top"/>
    </xf>
    <xf numFmtId="2" fontId="13" fillId="2" borderId="0" xfId="79" applyNumberFormat="1" applyFont="1" applyFill="1" applyAlignment="1">
      <alignment vertical="top" shrinkToFit="1"/>
    </xf>
    <xf numFmtId="2" fontId="12" fillId="2" borderId="34" xfId="154" applyNumberFormat="1" applyFont="1" applyFill="1" applyBorder="1" applyAlignment="1">
      <alignment vertical="center"/>
    </xf>
    <xf numFmtId="171" fontId="13" fillId="2" borderId="33" xfId="154" applyNumberFormat="1" applyFont="1" applyFill="1" applyBorder="1" applyAlignment="1">
      <alignment horizontal="center" vertical="center"/>
    </xf>
    <xf numFmtId="0" fontId="25" fillId="2" borderId="0" xfId="154" applyFont="1" applyFill="1" applyAlignment="1">
      <alignment vertical="top"/>
    </xf>
    <xf numFmtId="0" fontId="13" fillId="2" borderId="33" xfId="155" applyFont="1" applyFill="1" applyBorder="1" applyAlignment="1">
      <alignment horizontal="center" vertical="center" shrinkToFit="1"/>
    </xf>
    <xf numFmtId="2" fontId="13" fillId="2" borderId="33" xfId="193" applyNumberFormat="1" applyFont="1" applyFill="1" applyBorder="1" applyAlignment="1">
      <alignment horizontal="center" vertical="center"/>
    </xf>
    <xf numFmtId="2" fontId="13" fillId="2" borderId="35" xfId="193" applyNumberFormat="1" applyFont="1" applyFill="1" applyBorder="1" applyAlignment="1">
      <alignment horizontal="center" vertical="center" shrinkToFit="1"/>
    </xf>
    <xf numFmtId="2" fontId="13" fillId="2" borderId="4" xfId="193" applyNumberFormat="1" applyFont="1" applyFill="1" applyBorder="1" applyAlignment="1">
      <alignment horizontal="center" vertical="center" shrinkToFit="1"/>
    </xf>
    <xf numFmtId="0" fontId="69" fillId="2" borderId="0" xfId="193" applyFont="1" applyFill="1" applyAlignment="1">
      <alignment vertical="top"/>
    </xf>
    <xf numFmtId="2" fontId="12" fillId="2" borderId="33" xfId="154" applyNumberFormat="1" applyFont="1" applyFill="1" applyBorder="1" applyAlignment="1">
      <alignment horizontal="left" vertical="center"/>
    </xf>
    <xf numFmtId="0" fontId="3" fillId="2" borderId="0" xfId="154" applyFont="1" applyFill="1"/>
    <xf numFmtId="2" fontId="12" fillId="0" borderId="1" xfId="154" applyNumberFormat="1" applyFont="1" applyBorder="1" applyAlignment="1">
      <alignment horizontal="left" vertical="top"/>
    </xf>
    <xf numFmtId="167" fontId="13" fillId="0" borderId="33" xfId="154" applyNumberFormat="1" applyFont="1" applyBorder="1" applyAlignment="1">
      <alignment horizontal="center" vertical="top"/>
    </xf>
    <xf numFmtId="2" fontId="13" fillId="0" borderId="35" xfId="154" applyNumberFormat="1" applyFont="1" applyBorder="1" applyAlignment="1">
      <alignment horizontal="center" vertical="top" shrinkToFit="1"/>
    </xf>
    <xf numFmtId="0" fontId="14" fillId="0" borderId="0" xfId="154" applyFont="1"/>
    <xf numFmtId="2" fontId="12" fillId="2" borderId="34" xfId="155" applyNumberFormat="1" applyFont="1" applyFill="1" applyBorder="1" applyAlignment="1">
      <alignment vertical="center"/>
    </xf>
    <xf numFmtId="171" fontId="13" fillId="2" borderId="33" xfId="155" applyNumberFormat="1" applyFont="1" applyFill="1" applyBorder="1" applyAlignment="1">
      <alignment horizontal="center" vertical="center"/>
    </xf>
    <xf numFmtId="2" fontId="13" fillId="2" borderId="33" xfId="155" applyNumberFormat="1" applyFont="1" applyFill="1" applyBorder="1" applyAlignment="1">
      <alignment horizontal="center" vertical="center"/>
    </xf>
    <xf numFmtId="2" fontId="13" fillId="2" borderId="35" xfId="155" applyNumberFormat="1" applyFont="1" applyFill="1" applyBorder="1" applyAlignment="1">
      <alignment horizontal="center" vertical="center" shrinkToFit="1"/>
    </xf>
    <xf numFmtId="0" fontId="68" fillId="2" borderId="0" xfId="155" applyFont="1" applyFill="1" applyAlignment="1">
      <alignment vertical="top"/>
    </xf>
    <xf numFmtId="167" fontId="13" fillId="2" borderId="33" xfId="154" applyNumberFormat="1" applyFont="1" applyFill="1" applyBorder="1" applyAlignment="1">
      <alignment horizontal="center" vertical="center"/>
    </xf>
    <xf numFmtId="2" fontId="12" fillId="2" borderId="33" xfId="154" applyNumberFormat="1" applyFont="1" applyFill="1" applyBorder="1" applyAlignment="1">
      <alignment vertical="center"/>
    </xf>
    <xf numFmtId="0" fontId="13" fillId="2" borderId="0" xfId="154" applyFont="1" applyFill="1"/>
    <xf numFmtId="0" fontId="4" fillId="2" borderId="0" xfId="166" applyFont="1" applyFill="1"/>
    <xf numFmtId="0" fontId="13" fillId="2" borderId="9" xfId="75" applyFont="1" applyFill="1" applyBorder="1" applyAlignment="1">
      <alignment horizontal="center" vertical="center" wrapText="1"/>
    </xf>
    <xf numFmtId="0" fontId="62" fillId="2" borderId="19" xfId="0" applyFont="1" applyFill="1" applyBorder="1" applyAlignment="1">
      <alignment horizontal="center"/>
    </xf>
    <xf numFmtId="0" fontId="62" fillId="2" borderId="28" xfId="0" applyFont="1" applyFill="1" applyBorder="1" applyAlignment="1">
      <alignment horizontal="center"/>
    </xf>
    <xf numFmtId="2" fontId="13" fillId="2" borderId="67" xfId="7" applyNumberFormat="1" applyFont="1" applyFill="1" applyBorder="1" applyAlignment="1">
      <alignment horizontal="center" vertical="top"/>
    </xf>
    <xf numFmtId="2" fontId="13" fillId="2" borderId="67" xfId="7" applyNumberFormat="1" applyFont="1" applyFill="1" applyBorder="1" applyAlignment="1">
      <alignment horizontal="center" vertical="center" shrinkToFit="1"/>
    </xf>
    <xf numFmtId="2" fontId="14" fillId="2" borderId="33" xfId="0" applyNumberFormat="1" applyFont="1" applyFill="1" applyBorder="1" applyAlignment="1">
      <alignment horizontal="center" vertical="center"/>
    </xf>
    <xf numFmtId="2" fontId="13" fillId="2" borderId="59" xfId="0" applyNumberFormat="1" applyFont="1" applyFill="1" applyBorder="1" applyAlignment="1">
      <alignment horizontal="center" vertical="center"/>
    </xf>
    <xf numFmtId="2" fontId="13" fillId="28" borderId="20" xfId="75" applyNumberFormat="1" applyFont="1" applyFill="1" applyBorder="1" applyAlignment="1">
      <alignment vertical="top"/>
    </xf>
    <xf numFmtId="0" fontId="13" fillId="28" borderId="0" xfId="75" applyFont="1" applyFill="1" applyAlignment="1">
      <alignment horizontal="center" vertical="center" shrinkToFit="1"/>
    </xf>
    <xf numFmtId="2" fontId="13" fillId="28" borderId="0" xfId="75" applyNumberFormat="1" applyFont="1" applyFill="1" applyAlignment="1">
      <alignment horizontal="center" vertical="center"/>
    </xf>
    <xf numFmtId="2" fontId="13" fillId="28" borderId="0" xfId="75" applyNumberFormat="1" applyFont="1" applyFill="1" applyAlignment="1">
      <alignment horizontal="center" vertical="top"/>
    </xf>
    <xf numFmtId="2" fontId="13" fillId="28" borderId="21" xfId="75" applyNumberFormat="1" applyFont="1" applyFill="1" applyBorder="1" applyAlignment="1">
      <alignment horizontal="center" vertical="top" shrinkToFit="1"/>
    </xf>
    <xf numFmtId="0" fontId="13" fillId="28" borderId="0" xfId="75" applyFont="1" applyFill="1" applyAlignment="1">
      <alignment vertical="top"/>
    </xf>
    <xf numFmtId="2" fontId="13" fillId="28" borderId="59" xfId="75" applyNumberFormat="1" applyFont="1" applyFill="1" applyBorder="1" applyAlignment="1">
      <alignment horizontal="center" vertical="top"/>
    </xf>
    <xf numFmtId="2" fontId="13" fillId="28" borderId="67" xfId="75" applyNumberFormat="1" applyFont="1" applyFill="1" applyBorder="1" applyAlignment="1">
      <alignment horizontal="center" vertical="center" shrinkToFit="1"/>
    </xf>
    <xf numFmtId="0" fontId="14" fillId="2" borderId="0" xfId="75" applyFont="1" applyFill="1" applyAlignment="1">
      <alignment vertical="top"/>
    </xf>
    <xf numFmtId="0" fontId="13" fillId="2" borderId="59" xfId="7" applyNumberFormat="1" applyFont="1" applyFill="1" applyBorder="1" applyAlignment="1">
      <alignment horizontal="center" vertical="center" shrinkToFit="1"/>
    </xf>
    <xf numFmtId="2" fontId="13" fillId="2" borderId="67" xfId="7" applyNumberFormat="1" applyFont="1" applyFill="1" applyBorder="1" applyAlignment="1">
      <alignment horizontal="center" vertical="top" shrinkToFit="1"/>
    </xf>
    <xf numFmtId="0" fontId="14" fillId="2" borderId="0" xfId="7" applyNumberFormat="1" applyFont="1" applyFill="1" applyAlignment="1">
      <alignment vertical="top"/>
    </xf>
    <xf numFmtId="2" fontId="13" fillId="2" borderId="4" xfId="155" applyNumberFormat="1" applyFont="1" applyFill="1" applyBorder="1" applyAlignment="1">
      <alignment horizontal="center" vertical="center" wrapText="1" shrinkToFit="1"/>
    </xf>
    <xf numFmtId="2" fontId="13" fillId="2" borderId="34" xfId="154" applyNumberFormat="1" applyFont="1" applyFill="1" applyBorder="1" applyAlignment="1">
      <alignment horizontal="center" vertical="center" shrinkToFit="1"/>
    </xf>
    <xf numFmtId="2" fontId="13" fillId="2" borderId="33" xfId="154" applyNumberFormat="1" applyFont="1" applyFill="1" applyBorder="1" applyAlignment="1">
      <alignment horizontal="center" vertical="center" shrinkToFit="1"/>
    </xf>
    <xf numFmtId="2" fontId="13" fillId="2" borderId="35" xfId="154" applyNumberFormat="1" applyFont="1" applyFill="1" applyBorder="1" applyAlignment="1">
      <alignment horizontal="center" vertical="center" shrinkToFit="1"/>
    </xf>
    <xf numFmtId="2" fontId="13" fillId="0" borderId="35" xfId="154" applyNumberFormat="1" applyFont="1" applyBorder="1" applyAlignment="1">
      <alignment horizontal="center" vertical="center" shrinkToFit="1"/>
    </xf>
    <xf numFmtId="2" fontId="13" fillId="2" borderId="35" xfId="0" applyNumberFormat="1" applyFont="1" applyFill="1" applyBorder="1" applyAlignment="1">
      <alignment horizontal="center" vertical="center" shrinkToFit="1"/>
    </xf>
    <xf numFmtId="2" fontId="13" fillId="2" borderId="4" xfId="154" applyNumberFormat="1" applyFont="1" applyFill="1" applyBorder="1" applyAlignment="1">
      <alignment horizontal="center" vertical="center" wrapText="1" shrinkToFit="1"/>
    </xf>
    <xf numFmtId="2" fontId="25" fillId="2" borderId="4" xfId="154" applyNumberFormat="1" applyFont="1" applyFill="1" applyBorder="1" applyAlignment="1">
      <alignment horizontal="center" vertical="center" shrinkToFit="1"/>
    </xf>
    <xf numFmtId="2" fontId="13" fillId="2" borderId="4" xfId="154" applyNumberFormat="1" applyFont="1" applyFill="1" applyBorder="1" applyAlignment="1">
      <alignment horizontal="center" vertical="center" shrinkToFit="1"/>
    </xf>
    <xf numFmtId="2" fontId="13" fillId="2" borderId="35" xfId="0" applyNumberFormat="1" applyFont="1" applyFill="1" applyBorder="1" applyAlignment="1">
      <alignment horizontal="center" vertical="top" shrinkToFit="1"/>
    </xf>
    <xf numFmtId="167" fontId="13" fillId="0" borderId="4" xfId="154" applyNumberFormat="1" applyFont="1" applyBorder="1" applyAlignment="1">
      <alignment horizontal="center" vertical="center" shrinkToFit="1"/>
    </xf>
    <xf numFmtId="0" fontId="13" fillId="2" borderId="35" xfId="79" applyFont="1" applyFill="1" applyBorder="1" applyAlignment="1">
      <alignment horizontal="left" vertical="center" wrapText="1"/>
    </xf>
    <xf numFmtId="2" fontId="13" fillId="2" borderId="22" xfId="7" applyNumberFormat="1" applyFont="1" applyFill="1" applyBorder="1" applyAlignment="1">
      <alignment horizontal="center" vertical="center" shrinkToFit="1"/>
    </xf>
    <xf numFmtId="2" fontId="34" fillId="2" borderId="59" xfId="7" applyNumberFormat="1" applyFont="1" applyFill="1" applyBorder="1" applyAlignment="1">
      <alignment horizontal="center" vertical="center" shrinkToFit="1"/>
    </xf>
    <xf numFmtId="0" fontId="14" fillId="2" borderId="4" xfId="79" applyFont="1" applyFill="1" applyBorder="1" applyAlignment="1">
      <alignment horizontal="center" vertical="center"/>
    </xf>
    <xf numFmtId="0" fontId="14" fillId="2" borderId="4" xfId="79" applyFont="1" applyFill="1" applyBorder="1" applyAlignment="1">
      <alignment horizontal="left" vertical="center" wrapText="1"/>
    </xf>
    <xf numFmtId="0" fontId="13" fillId="2" borderId="39" xfId="7" applyNumberFormat="1" applyFont="1" applyFill="1" applyBorder="1" applyAlignment="1">
      <alignment horizontal="center" vertical="center" shrinkToFit="1"/>
    </xf>
    <xf numFmtId="49" fontId="13" fillId="2" borderId="22" xfId="7" applyNumberFormat="1" applyFont="1" applyFill="1" applyBorder="1" applyAlignment="1">
      <alignment vertical="top" wrapText="1"/>
    </xf>
    <xf numFmtId="0" fontId="13" fillId="2" borderId="22" xfId="7" applyNumberFormat="1" applyFont="1" applyFill="1" applyBorder="1" applyAlignment="1">
      <alignment horizontal="center" vertical="center"/>
    </xf>
    <xf numFmtId="169" fontId="13" fillId="2" borderId="22" xfId="7" applyNumberFormat="1" applyFont="1" applyFill="1" applyBorder="1" applyAlignment="1">
      <alignment horizontal="center" vertical="center"/>
    </xf>
    <xf numFmtId="2" fontId="34" fillId="2" borderId="50" xfId="7" applyNumberFormat="1" applyFont="1" applyFill="1" applyBorder="1" applyAlignment="1">
      <alignment horizontal="center" vertical="center" shrinkToFit="1"/>
    </xf>
    <xf numFmtId="0" fontId="13" fillId="2" borderId="35" xfId="0" applyFont="1" applyFill="1" applyBorder="1" applyAlignment="1">
      <alignment horizontal="left" vertical="center" wrapText="1"/>
    </xf>
    <xf numFmtId="2" fontId="13" fillId="2" borderId="22" xfId="75" applyNumberFormat="1" applyFont="1" applyFill="1" applyBorder="1" applyAlignment="1">
      <alignment horizontal="center" vertical="center" shrinkToFit="1"/>
    </xf>
    <xf numFmtId="0" fontId="13" fillId="2" borderId="50" xfId="75" applyFont="1" applyFill="1" applyBorder="1" applyAlignment="1">
      <alignment horizontal="center" vertical="top"/>
    </xf>
    <xf numFmtId="0" fontId="78" fillId="28" borderId="4" xfId="2" applyFont="1" applyFill="1" applyBorder="1" applyAlignment="1">
      <alignment horizontal="left" vertical="center" wrapText="1"/>
    </xf>
    <xf numFmtId="2" fontId="13" fillId="0" borderId="50" xfId="7" applyNumberFormat="1" applyFont="1" applyBorder="1" applyAlignment="1">
      <alignment horizontal="center" vertical="center" shrinkToFit="1"/>
    </xf>
    <xf numFmtId="0" fontId="13" fillId="2" borderId="4" xfId="154" applyFont="1" applyFill="1" applyBorder="1" applyAlignment="1">
      <alignment horizontal="left" vertical="center"/>
    </xf>
    <xf numFmtId="2" fontId="13" fillId="0" borderId="22" xfId="154" applyNumberFormat="1" applyFont="1" applyBorder="1" applyAlignment="1">
      <alignment horizontal="center" vertical="center" shrinkToFit="1"/>
    </xf>
    <xf numFmtId="2" fontId="13" fillId="0" borderId="50" xfId="154" applyNumberFormat="1" applyFont="1" applyBorder="1" applyAlignment="1">
      <alignment horizontal="center" vertical="center"/>
    </xf>
    <xf numFmtId="0" fontId="36" fillId="2" borderId="4" xfId="154" applyFont="1" applyFill="1" applyBorder="1" applyAlignment="1">
      <alignment horizontal="left" vertical="center" wrapText="1"/>
    </xf>
    <xf numFmtId="0" fontId="13" fillId="2" borderId="4" xfId="193" applyFont="1" applyFill="1" applyBorder="1" applyAlignment="1">
      <alignment horizontal="left" vertical="center"/>
    </xf>
    <xf numFmtId="2" fontId="13" fillId="2" borderId="22" xfId="0" applyNumberFormat="1" applyFont="1" applyFill="1" applyBorder="1" applyAlignment="1">
      <alignment horizontal="center" vertical="center" shrinkToFit="1"/>
    </xf>
    <xf numFmtId="0" fontId="36" fillId="2" borderId="35" xfId="154" applyNumberFormat="1" applyFont="1" applyFill="1" applyBorder="1" applyAlignment="1">
      <alignment horizontal="left" vertical="center" wrapText="1"/>
    </xf>
    <xf numFmtId="2" fontId="13" fillId="2" borderId="4" xfId="154" applyNumberFormat="1" applyFont="1" applyFill="1" applyBorder="1" applyAlignment="1">
      <alignment horizontal="center" vertical="center" wrapText="1" shrinkToFit="1"/>
    </xf>
    <xf numFmtId="2" fontId="13" fillId="2" borderId="32" xfId="154" applyNumberFormat="1" applyFont="1" applyFill="1" applyBorder="1" applyAlignment="1">
      <alignment horizontal="center" vertical="center" wrapText="1" shrinkToFit="1"/>
    </xf>
    <xf numFmtId="2" fontId="13" fillId="2" borderId="33" xfId="0" applyNumberFormat="1" applyFont="1" applyFill="1" applyBorder="1" applyAlignment="1">
      <alignment horizontal="center" vertical="center" shrinkToFit="1"/>
    </xf>
    <xf numFmtId="2" fontId="13" fillId="2" borderId="50" xfId="7" applyNumberFormat="1" applyFont="1" applyFill="1" applyBorder="1" applyAlignment="1">
      <alignment horizontal="center" vertical="center" shrinkToFit="1"/>
    </xf>
    <xf numFmtId="0" fontId="36" fillId="0" borderId="4" xfId="7" applyFont="1" applyBorder="1" applyAlignment="1">
      <alignment horizontal="left" vertical="center" wrapText="1"/>
    </xf>
    <xf numFmtId="0" fontId="36" fillId="0" borderId="4" xfId="7" applyFont="1" applyBorder="1" applyAlignment="1">
      <alignment horizontal="center" vertical="center"/>
    </xf>
    <xf numFmtId="0" fontId="36" fillId="2" borderId="4" xfId="154" applyFont="1" applyFill="1" applyBorder="1" applyAlignment="1">
      <alignment horizontal="center" vertical="center"/>
    </xf>
    <xf numFmtId="2" fontId="13" fillId="2" borderId="50" xfId="154" applyNumberFormat="1" applyFont="1" applyFill="1" applyBorder="1" applyAlignment="1">
      <alignment horizontal="center" vertical="center"/>
    </xf>
    <xf numFmtId="0" fontId="36" fillId="2" borderId="4" xfId="154" applyNumberFormat="1" applyFont="1" applyFill="1" applyBorder="1" applyAlignment="1">
      <alignment horizontal="center" vertical="center" wrapText="1"/>
    </xf>
    <xf numFmtId="0" fontId="14" fillId="2" borderId="4" xfId="154" applyFont="1" applyFill="1" applyBorder="1" applyAlignment="1">
      <alignment horizontal="center" vertical="center"/>
    </xf>
    <xf numFmtId="0" fontId="2" fillId="2" borderId="4" xfId="2" applyFont="1" applyFill="1" applyBorder="1" applyAlignment="1">
      <alignment horizontal="center" vertical="center"/>
    </xf>
    <xf numFmtId="49" fontId="14" fillId="2" borderId="22" xfId="7" applyNumberFormat="1" applyFont="1" applyFill="1" applyBorder="1" applyAlignment="1">
      <alignment horizontal="left" vertical="center" wrapText="1"/>
    </xf>
    <xf numFmtId="0" fontId="13" fillId="2" borderId="35" xfId="154" applyFont="1" applyFill="1" applyBorder="1" applyAlignment="1">
      <alignment horizontal="left" vertical="center" wrapText="1"/>
    </xf>
    <xf numFmtId="2" fontId="13" fillId="2" borderId="19" xfId="0" applyNumberFormat="1" applyFont="1" applyFill="1" applyBorder="1" applyAlignment="1">
      <alignment horizontal="center" vertical="center" shrinkToFit="1"/>
    </xf>
    <xf numFmtId="2" fontId="13" fillId="28" borderId="22" xfId="75" applyNumberFormat="1" applyFont="1" applyFill="1" applyBorder="1" applyAlignment="1">
      <alignment horizontal="center" vertical="center" shrinkToFit="1"/>
    </xf>
    <xf numFmtId="2" fontId="13" fillId="2" borderId="50" xfId="0" applyNumberFormat="1" applyFont="1" applyFill="1" applyBorder="1" applyAlignment="1">
      <alignment horizontal="center" vertical="center"/>
    </xf>
    <xf numFmtId="0" fontId="36" fillId="2" borderId="4" xfId="155" applyFont="1" applyFill="1" applyBorder="1" applyAlignment="1">
      <alignment horizontal="left" vertical="center" wrapText="1"/>
    </xf>
    <xf numFmtId="0" fontId="78" fillId="28" borderId="4" xfId="2" applyFont="1" applyFill="1" applyBorder="1" applyAlignment="1">
      <alignment horizontal="center" vertical="center"/>
    </xf>
    <xf numFmtId="0" fontId="36" fillId="2" borderId="35" xfId="155" applyFont="1" applyFill="1" applyBorder="1" applyAlignment="1">
      <alignment horizontal="left" vertical="center" wrapText="1"/>
    </xf>
    <xf numFmtId="0" fontId="14" fillId="2" borderId="4" xfId="155" applyFont="1" applyFill="1" applyBorder="1" applyAlignment="1">
      <alignment horizontal="left" vertical="center" wrapText="1"/>
    </xf>
    <xf numFmtId="0" fontId="13" fillId="2" borderId="4" xfId="154" applyFont="1" applyFill="1" applyBorder="1" applyAlignment="1">
      <alignment horizontal="center" vertical="center" wrapText="1"/>
    </xf>
    <xf numFmtId="0" fontId="13" fillId="2" borderId="39" xfId="0" applyFont="1" applyFill="1" applyBorder="1" applyAlignment="1">
      <alignment horizontal="center" vertical="center" shrinkToFit="1"/>
    </xf>
    <xf numFmtId="0" fontId="13" fillId="2" borderId="18" xfId="0" applyFont="1" applyFill="1" applyBorder="1" applyAlignment="1">
      <alignment horizontal="center" vertical="center" shrinkToFit="1"/>
    </xf>
    <xf numFmtId="49" fontId="13" fillId="2" borderId="22" xfId="0" applyNumberFormat="1" applyFont="1" applyFill="1" applyBorder="1" applyAlignment="1">
      <alignment horizontal="center" vertical="center" wrapText="1"/>
    </xf>
    <xf numFmtId="49" fontId="13" fillId="2" borderId="19" xfId="0" applyNumberFormat="1" applyFont="1" applyFill="1" applyBorder="1" applyAlignment="1">
      <alignment horizontal="center" vertical="center" wrapText="1"/>
    </xf>
    <xf numFmtId="49" fontId="13" fillId="2" borderId="22" xfId="0" applyNumberFormat="1" applyFont="1" applyFill="1" applyBorder="1" applyAlignment="1">
      <alignment horizontal="left" vertical="center" wrapText="1"/>
    </xf>
    <xf numFmtId="0" fontId="13" fillId="2" borderId="22" xfId="0" applyFont="1" applyFill="1" applyBorder="1" applyAlignment="1">
      <alignment horizontal="center" vertical="center"/>
    </xf>
    <xf numFmtId="169" fontId="13" fillId="2" borderId="22" xfId="0" applyNumberFormat="1" applyFont="1" applyFill="1" applyBorder="1" applyAlignment="1">
      <alignment horizontal="center" vertical="center" shrinkToFit="1"/>
    </xf>
    <xf numFmtId="49" fontId="13" fillId="2" borderId="22" xfId="0" applyNumberFormat="1" applyFont="1" applyFill="1" applyBorder="1" applyAlignment="1">
      <alignment vertical="center" wrapText="1"/>
    </xf>
    <xf numFmtId="1" fontId="13" fillId="2" borderId="22" xfId="0" applyNumberFormat="1" applyFont="1" applyFill="1" applyBorder="1" applyAlignment="1">
      <alignment horizontal="center" vertical="center" shrinkToFit="1"/>
    </xf>
    <xf numFmtId="1" fontId="13" fillId="2" borderId="19" xfId="0" applyNumberFormat="1" applyFont="1" applyFill="1" applyBorder="1" applyAlignment="1">
      <alignment horizontal="center" vertical="center" shrinkToFit="1"/>
    </xf>
    <xf numFmtId="2" fontId="13" fillId="2" borderId="59" xfId="0" applyNumberFormat="1" applyFont="1" applyFill="1" applyBorder="1" applyAlignment="1">
      <alignment horizontal="center" vertical="center" shrinkToFit="1"/>
    </xf>
    <xf numFmtId="2" fontId="13" fillId="2" borderId="4" xfId="154" applyNumberFormat="1" applyFont="1" applyFill="1" applyBorder="1" applyAlignment="1">
      <alignment horizontal="center" vertical="center" shrinkToFit="1"/>
    </xf>
    <xf numFmtId="2" fontId="13" fillId="2" borderId="3" xfId="0" applyNumberFormat="1" applyFont="1" applyFill="1" applyBorder="1" applyAlignment="1">
      <alignment horizontal="center" vertical="center" shrinkToFit="1"/>
    </xf>
    <xf numFmtId="0" fontId="36" fillId="2" borderId="4" xfId="155" applyFont="1" applyFill="1" applyBorder="1" applyAlignment="1">
      <alignment horizontal="center" vertical="center" wrapText="1"/>
    </xf>
    <xf numFmtId="0" fontId="13" fillId="2" borderId="39" xfId="154" applyFont="1" applyFill="1" applyBorder="1" applyAlignment="1">
      <alignment horizontal="center" vertical="center" shrinkToFit="1"/>
    </xf>
    <xf numFmtId="49" fontId="13" fillId="2" borderId="22" xfId="154" applyNumberFormat="1" applyFont="1" applyFill="1" applyBorder="1" applyAlignment="1">
      <alignment horizontal="center" vertical="center" wrapText="1"/>
    </xf>
    <xf numFmtId="49" fontId="13" fillId="0" borderId="22" xfId="154" applyNumberFormat="1" applyFont="1" applyBorder="1" applyAlignment="1">
      <alignment horizontal="left" vertical="center" wrapText="1"/>
    </xf>
    <xf numFmtId="0" fontId="13" fillId="0" borderId="22" xfId="154" applyFont="1" applyBorder="1" applyAlignment="1">
      <alignment horizontal="center" vertical="center"/>
    </xf>
    <xf numFmtId="169" fontId="13" fillId="2" borderId="22" xfId="154" applyNumberFormat="1" applyFont="1" applyFill="1" applyBorder="1" applyAlignment="1">
      <alignment horizontal="center" vertical="center" shrinkToFit="1"/>
    </xf>
    <xf numFmtId="0" fontId="13" fillId="0" borderId="39" xfId="154" applyFont="1" applyBorder="1" applyAlignment="1">
      <alignment horizontal="center" vertical="center" shrinkToFit="1"/>
    </xf>
    <xf numFmtId="49" fontId="13" fillId="0" borderId="22" xfId="154" applyNumberFormat="1" applyFont="1" applyBorder="1" applyAlignment="1">
      <alignment horizontal="center" vertical="center" wrapText="1"/>
    </xf>
    <xf numFmtId="169" fontId="13" fillId="0" borderId="22" xfId="154" applyNumberFormat="1" applyFont="1" applyBorder="1" applyAlignment="1">
      <alignment horizontal="center" vertical="center" shrinkToFit="1"/>
    </xf>
    <xf numFmtId="2" fontId="13" fillId="2" borderId="36" xfId="0" applyNumberFormat="1" applyFont="1" applyFill="1" applyBorder="1" applyAlignment="1">
      <alignment horizontal="center" vertical="center" shrinkToFit="1"/>
    </xf>
    <xf numFmtId="0" fontId="13" fillId="2" borderId="55" xfId="0" applyFont="1" applyFill="1" applyBorder="1" applyAlignment="1">
      <alignment horizontal="center" vertical="center" shrinkToFit="1"/>
    </xf>
    <xf numFmtId="0" fontId="13" fillId="2" borderId="31" xfId="64" applyFont="1" applyFill="1" applyBorder="1" applyAlignment="1">
      <alignment horizontal="center" vertical="center" wrapText="1"/>
    </xf>
    <xf numFmtId="49" fontId="13" fillId="2" borderId="4" xfId="154" applyNumberFormat="1" applyFont="1" applyFill="1" applyBorder="1" applyAlignment="1">
      <alignment horizontal="center" vertical="center" wrapText="1"/>
    </xf>
    <xf numFmtId="0" fontId="13" fillId="2" borderId="39" xfId="7" applyFont="1" applyFill="1" applyBorder="1" applyAlignment="1">
      <alignment horizontal="center" vertical="center" shrinkToFit="1"/>
    </xf>
    <xf numFmtId="49" fontId="13" fillId="2" borderId="22" xfId="7" applyNumberFormat="1" applyFont="1" applyFill="1" applyBorder="1" applyAlignment="1">
      <alignment horizontal="center" vertical="center" wrapText="1"/>
    </xf>
    <xf numFmtId="0" fontId="13" fillId="2" borderId="22" xfId="7" applyFont="1" applyFill="1" applyBorder="1" applyAlignment="1">
      <alignment horizontal="center" vertical="center"/>
    </xf>
    <xf numFmtId="2" fontId="13" fillId="2" borderId="22" xfId="7" applyNumberFormat="1" applyFont="1" applyFill="1" applyBorder="1" applyAlignment="1">
      <alignment horizontal="center" vertical="center"/>
    </xf>
    <xf numFmtId="0" fontId="13" fillId="2" borderId="4" xfId="7" applyFont="1" applyFill="1" applyBorder="1" applyAlignment="1">
      <alignment horizontal="center" vertical="center" shrinkToFit="1"/>
    </xf>
    <xf numFmtId="0" fontId="13" fillId="0" borderId="31" xfId="7" applyFont="1" applyBorder="1" applyAlignment="1">
      <alignment horizontal="center" vertical="center" shrinkToFit="1"/>
    </xf>
    <xf numFmtId="49" fontId="13" fillId="0" borderId="4" xfId="7" applyNumberFormat="1" applyFont="1" applyBorder="1" applyAlignment="1">
      <alignment horizontal="center" vertical="center" wrapText="1"/>
    </xf>
    <xf numFmtId="49" fontId="13" fillId="0" borderId="4" xfId="7" applyNumberFormat="1" applyFont="1" applyBorder="1" applyAlignment="1">
      <alignment horizontal="left" vertical="top" wrapText="1"/>
    </xf>
    <xf numFmtId="2" fontId="81" fillId="28" borderId="50" xfId="75" applyNumberFormat="1" applyFont="1" applyFill="1" applyBorder="1" applyAlignment="1">
      <alignment horizontal="center" vertical="center" shrinkToFit="1"/>
    </xf>
    <xf numFmtId="0" fontId="13" fillId="28" borderId="39" xfId="75" applyFont="1" applyFill="1" applyBorder="1" applyAlignment="1">
      <alignment horizontal="center" vertical="center" shrinkToFit="1"/>
    </xf>
    <xf numFmtId="49" fontId="13" fillId="28" borderId="22" xfId="75" applyNumberFormat="1" applyFont="1" applyFill="1" applyBorder="1" applyAlignment="1">
      <alignment horizontal="center" vertical="center" wrapText="1"/>
    </xf>
    <xf numFmtId="2" fontId="13" fillId="0" borderId="38" xfId="7" applyNumberFormat="1" applyFont="1" applyBorder="1" applyAlignment="1">
      <alignment horizontal="center" vertical="center" shrinkToFit="1"/>
    </xf>
    <xf numFmtId="2" fontId="13" fillId="0" borderId="59" xfId="7" applyNumberFormat="1" applyFont="1" applyBorder="1" applyAlignment="1">
      <alignment horizontal="center" vertical="center" shrinkToFit="1"/>
    </xf>
    <xf numFmtId="2" fontId="13" fillId="2" borderId="22" xfId="154" applyNumberFormat="1" applyFont="1" applyFill="1" applyBorder="1" applyAlignment="1">
      <alignment horizontal="center" vertical="center" shrinkToFit="1"/>
    </xf>
    <xf numFmtId="0" fontId="13" fillId="2" borderId="4" xfId="74" applyFont="1" applyFill="1" applyBorder="1" applyAlignment="1">
      <alignment horizontal="left" vertical="center" wrapText="1"/>
    </xf>
    <xf numFmtId="0" fontId="12" fillId="2" borderId="4" xfId="74" applyFont="1" applyFill="1" applyBorder="1" applyAlignment="1">
      <alignment horizontal="center" vertical="center"/>
    </xf>
    <xf numFmtId="2" fontId="12" fillId="2" borderId="4" xfId="74" applyNumberFormat="1" applyFont="1" applyFill="1" applyBorder="1" applyAlignment="1">
      <alignment horizontal="center" vertical="center"/>
    </xf>
    <xf numFmtId="49" fontId="13" fillId="2" borderId="22" xfId="79" applyNumberFormat="1" applyFont="1" applyFill="1" applyBorder="1" applyAlignment="1">
      <alignment vertical="center" wrapText="1"/>
    </xf>
    <xf numFmtId="0" fontId="13" fillId="2" borderId="22" xfId="79" applyFont="1" applyFill="1" applyBorder="1" applyAlignment="1">
      <alignment horizontal="center" vertical="center"/>
    </xf>
    <xf numFmtId="169" fontId="13" fillId="2" borderId="22" xfId="79" applyNumberFormat="1" applyFont="1" applyFill="1" applyBorder="1" applyAlignment="1">
      <alignment horizontal="center" vertical="center" shrinkToFit="1"/>
    </xf>
    <xf numFmtId="2" fontId="13" fillId="2" borderId="37" xfId="154" applyNumberFormat="1" applyFont="1" applyFill="1" applyBorder="1" applyAlignment="1">
      <alignment horizontal="center" vertical="center" shrinkToFit="1"/>
    </xf>
    <xf numFmtId="2" fontId="13" fillId="2" borderId="59" xfId="154" applyNumberFormat="1" applyFont="1" applyFill="1" applyBorder="1" applyAlignment="1">
      <alignment horizontal="center" vertical="center" shrinkToFit="1"/>
    </xf>
    <xf numFmtId="49" fontId="13" fillId="2" borderId="22" xfId="154" applyNumberFormat="1" applyFont="1" applyFill="1" applyBorder="1" applyAlignment="1">
      <alignment horizontal="left" vertical="center" wrapText="1"/>
    </xf>
    <xf numFmtId="0" fontId="13" fillId="2" borderId="22" xfId="154" applyFont="1" applyFill="1" applyBorder="1" applyAlignment="1">
      <alignment horizontal="center" vertical="center"/>
    </xf>
    <xf numFmtId="0" fontId="13" fillId="2" borderId="39" xfId="155" applyFont="1" applyFill="1" applyBorder="1" applyAlignment="1">
      <alignment horizontal="center" vertical="center" shrinkToFit="1"/>
    </xf>
    <xf numFmtId="49" fontId="13" fillId="2" borderId="22" xfId="155" applyNumberFormat="1" applyFont="1" applyFill="1" applyBorder="1" applyAlignment="1">
      <alignment horizontal="center" vertical="center" wrapText="1"/>
    </xf>
    <xf numFmtId="169" fontId="25" fillId="2" borderId="4" xfId="234" applyNumberFormat="1" applyFont="1" applyFill="1" applyBorder="1" applyAlignment="1">
      <alignment horizontal="center" vertical="center" shrinkToFit="1"/>
    </xf>
    <xf numFmtId="49" fontId="25" fillId="2" borderId="4" xfId="154" applyNumberFormat="1" applyFont="1" applyFill="1" applyBorder="1" applyAlignment="1">
      <alignment horizontal="center" vertical="center" wrapText="1"/>
    </xf>
    <xf numFmtId="49" fontId="25" fillId="2" borderId="4" xfId="154" applyNumberFormat="1" applyFont="1" applyFill="1" applyBorder="1" applyAlignment="1">
      <alignment horizontal="left" vertical="center" wrapText="1"/>
    </xf>
    <xf numFmtId="2" fontId="13" fillId="2" borderId="50" xfId="79" applyNumberFormat="1" applyFont="1" applyFill="1" applyBorder="1" applyAlignment="1">
      <alignment horizontal="center" vertical="center" shrinkToFit="1"/>
    </xf>
    <xf numFmtId="0" fontId="14" fillId="2" borderId="22" xfId="7" applyFont="1" applyFill="1" applyBorder="1" applyAlignment="1">
      <alignment horizontal="center" vertical="center"/>
    </xf>
    <xf numFmtId="2" fontId="13" fillId="2" borderId="22" xfId="79" applyNumberFormat="1" applyFont="1" applyFill="1" applyBorder="1" applyAlignment="1">
      <alignment horizontal="center" vertical="center" shrinkToFit="1"/>
    </xf>
    <xf numFmtId="2" fontId="13" fillId="0" borderId="50" xfId="154" applyNumberFormat="1" applyFont="1" applyBorder="1" applyAlignment="1">
      <alignment horizontal="center" vertical="center" shrinkToFit="1"/>
    </xf>
    <xf numFmtId="49" fontId="13" fillId="28" borderId="22" xfId="75" applyNumberFormat="1" applyFont="1" applyFill="1" applyBorder="1" applyAlignment="1">
      <alignment vertical="center" wrapText="1"/>
    </xf>
    <xf numFmtId="0" fontId="13" fillId="0" borderId="22" xfId="7" applyFont="1" applyBorder="1" applyAlignment="1">
      <alignment horizontal="center" vertical="center"/>
    </xf>
    <xf numFmtId="1" fontId="13" fillId="0" borderId="22" xfId="7" applyNumberFormat="1" applyFont="1" applyBorder="1" applyAlignment="1">
      <alignment horizontal="center" vertical="center" shrinkToFit="1"/>
    </xf>
    <xf numFmtId="169" fontId="13" fillId="2" borderId="22" xfId="7" applyNumberFormat="1" applyFont="1" applyFill="1" applyBorder="1" applyAlignment="1">
      <alignment horizontal="center" vertical="center" shrinkToFit="1"/>
    </xf>
    <xf numFmtId="0" fontId="13" fillId="2" borderId="39" xfId="75" applyFont="1" applyFill="1" applyBorder="1" applyAlignment="1">
      <alignment horizontal="center" vertical="center" shrinkToFit="1"/>
    </xf>
    <xf numFmtId="49" fontId="13" fillId="2" borderId="22" xfId="75" applyNumberFormat="1" applyFont="1" applyFill="1" applyBorder="1" applyAlignment="1">
      <alignment horizontal="center" vertical="center" wrapText="1"/>
    </xf>
    <xf numFmtId="49" fontId="13" fillId="2" borderId="22" xfId="75" applyNumberFormat="1" applyFont="1" applyFill="1" applyBorder="1" applyAlignment="1">
      <alignment vertical="center" wrapText="1"/>
    </xf>
    <xf numFmtId="0" fontId="13" fillId="28" borderId="22" xfId="75" applyFont="1" applyFill="1" applyBorder="1" applyAlignment="1">
      <alignment horizontal="center" vertical="center"/>
    </xf>
    <xf numFmtId="169" fontId="13" fillId="28" borderId="22" xfId="75" applyNumberFormat="1" applyFont="1" applyFill="1" applyBorder="1" applyAlignment="1">
      <alignment horizontal="center" vertical="center" shrinkToFit="1"/>
    </xf>
    <xf numFmtId="0" fontId="13" fillId="2" borderId="22" xfId="75" applyFont="1" applyFill="1" applyBorder="1" applyAlignment="1">
      <alignment horizontal="center" vertical="center"/>
    </xf>
    <xf numFmtId="169" fontId="13" fillId="2" borderId="22" xfId="79" applyNumberFormat="1" applyFont="1" applyFill="1" applyBorder="1" applyAlignment="1">
      <alignment horizontal="center" vertical="center"/>
    </xf>
    <xf numFmtId="0" fontId="13" fillId="2" borderId="50" xfId="7" applyFont="1" applyFill="1" applyBorder="1" applyAlignment="1">
      <alignment horizontal="center" vertical="top"/>
    </xf>
    <xf numFmtId="2" fontId="13" fillId="0" borderId="22" xfId="7" applyNumberFormat="1" applyFont="1" applyBorder="1" applyAlignment="1">
      <alignment horizontal="center" vertical="center" shrinkToFit="1"/>
    </xf>
    <xf numFmtId="2" fontId="13" fillId="2" borderId="52" xfId="154" applyNumberFormat="1" applyFont="1" applyFill="1" applyBorder="1" applyAlignment="1">
      <alignment horizontal="center" vertical="center"/>
    </xf>
    <xf numFmtId="0" fontId="27" fillId="2" borderId="39" xfId="154" applyFont="1" applyFill="1" applyBorder="1" applyAlignment="1">
      <alignment horizontal="left" vertical="center"/>
    </xf>
    <xf numFmtId="2" fontId="13" fillId="2" borderId="52" xfId="7" applyNumberFormat="1" applyFont="1" applyFill="1" applyBorder="1" applyAlignment="1">
      <alignment horizontal="center" vertical="center" shrinkToFit="1"/>
    </xf>
    <xf numFmtId="0" fontId="27" fillId="2" borderId="22" xfId="154" applyFont="1" applyFill="1" applyBorder="1" applyAlignment="1">
      <alignment horizontal="center" vertical="center"/>
    </xf>
    <xf numFmtId="49" fontId="13" fillId="2" borderId="22" xfId="7" applyNumberFormat="1" applyFont="1" applyFill="1" applyBorder="1" applyAlignment="1">
      <alignment vertical="center" wrapText="1"/>
    </xf>
    <xf numFmtId="49" fontId="13" fillId="2" borderId="67" xfId="154" applyNumberFormat="1" applyFont="1" applyFill="1" applyBorder="1" applyAlignment="1">
      <alignment horizontal="left" vertical="top" wrapText="1"/>
    </xf>
    <xf numFmtId="1" fontId="13" fillId="2" borderId="22" xfId="154" applyNumberFormat="1" applyFont="1" applyFill="1" applyBorder="1" applyAlignment="1">
      <alignment horizontal="center" vertical="center" shrinkToFit="1"/>
    </xf>
    <xf numFmtId="2" fontId="13" fillId="2" borderId="33" xfId="154" applyNumberFormat="1" applyFont="1" applyFill="1" applyBorder="1" applyAlignment="1">
      <alignment horizontal="center" vertical="center" shrinkToFit="1"/>
    </xf>
    <xf numFmtId="49" fontId="69" fillId="2" borderId="22" xfId="193" applyNumberFormat="1" applyFont="1" applyFill="1" applyBorder="1" applyAlignment="1">
      <alignment horizontal="left" vertical="top" wrapText="1"/>
    </xf>
    <xf numFmtId="0" fontId="69" fillId="2" borderId="22" xfId="193" applyFont="1" applyFill="1" applyBorder="1" applyAlignment="1">
      <alignment horizontal="center" vertical="center"/>
    </xf>
    <xf numFmtId="2" fontId="25" fillId="2" borderId="4" xfId="154" applyNumberFormat="1" applyFont="1" applyFill="1" applyBorder="1" applyAlignment="1">
      <alignment horizontal="center" vertical="center" shrinkToFit="1"/>
    </xf>
    <xf numFmtId="2" fontId="25" fillId="2" borderId="36" xfId="154" applyNumberFormat="1" applyFont="1" applyFill="1" applyBorder="1" applyAlignment="1">
      <alignment horizontal="center" vertical="center" shrinkToFit="1"/>
    </xf>
    <xf numFmtId="0" fontId="77" fillId="2" borderId="4" xfId="154" applyFont="1" applyFill="1" applyBorder="1" applyAlignment="1">
      <alignment horizontal="left" vertical="center"/>
    </xf>
    <xf numFmtId="0" fontId="5" fillId="2" borderId="4" xfId="154" applyFill="1" applyBorder="1" applyAlignment="1">
      <alignment horizontal="center" vertical="center"/>
    </xf>
    <xf numFmtId="2" fontId="13" fillId="2" borderId="32" xfId="155" applyNumberFormat="1" applyFont="1" applyFill="1" applyBorder="1" applyAlignment="1">
      <alignment horizontal="center" vertical="center" wrapText="1" shrinkToFit="1"/>
    </xf>
    <xf numFmtId="49" fontId="13" fillId="2" borderId="22" xfId="0" applyNumberFormat="1" applyFont="1" applyFill="1" applyBorder="1" applyAlignment="1">
      <alignment horizontal="left" vertical="top" wrapText="1"/>
    </xf>
    <xf numFmtId="2" fontId="13" fillId="2" borderId="4" xfId="155" applyNumberFormat="1" applyFont="1" applyFill="1" applyBorder="1" applyAlignment="1">
      <alignment horizontal="center" vertical="center" wrapText="1" shrinkToFit="1"/>
    </xf>
    <xf numFmtId="0" fontId="25" fillId="2" borderId="4" xfId="154" applyFont="1" applyFill="1" applyBorder="1" applyAlignment="1">
      <alignment horizontal="center" vertical="center"/>
    </xf>
    <xf numFmtId="49" fontId="13" fillId="2" borderId="4" xfId="154" applyNumberFormat="1" applyFont="1" applyFill="1" applyBorder="1" applyAlignment="1">
      <alignment horizontal="left" vertical="center" wrapText="1"/>
    </xf>
    <xf numFmtId="49" fontId="13" fillId="2" borderId="22" xfId="154" applyNumberFormat="1" applyFont="1" applyFill="1" applyBorder="1" applyAlignment="1">
      <alignment horizontal="left" vertical="top" wrapText="1"/>
    </xf>
    <xf numFmtId="0" fontId="2" fillId="2" borderId="39" xfId="154" applyFont="1" applyFill="1" applyBorder="1" applyAlignment="1">
      <alignment horizontal="center" vertical="center"/>
    </xf>
    <xf numFmtId="0" fontId="13" fillId="2" borderId="4" xfId="154" applyFont="1" applyFill="1" applyBorder="1" applyAlignment="1">
      <alignment horizontal="center" vertical="center"/>
    </xf>
    <xf numFmtId="169" fontId="13" fillId="2" borderId="4" xfId="154" applyNumberFormat="1" applyFont="1" applyFill="1" applyBorder="1" applyAlignment="1">
      <alignment horizontal="center" vertical="center" shrinkToFit="1"/>
    </xf>
    <xf numFmtId="0" fontId="14" fillId="2" borderId="4" xfId="154" applyFont="1" applyFill="1" applyBorder="1" applyAlignment="1">
      <alignment horizontal="left" vertical="center"/>
    </xf>
    <xf numFmtId="0" fontId="13" fillId="2" borderId="4" xfId="0" applyFont="1" applyFill="1" applyBorder="1" applyAlignment="1">
      <alignment horizontal="left" vertical="center"/>
    </xf>
    <xf numFmtId="2" fontId="13" fillId="2" borderId="50" xfId="154" applyNumberFormat="1" applyFont="1" applyFill="1" applyBorder="1" applyAlignment="1">
      <alignment horizontal="center" vertical="center" shrinkToFit="1"/>
    </xf>
    <xf numFmtId="0" fontId="14" fillId="2" borderId="4" xfId="155" applyFont="1" applyFill="1" applyBorder="1" applyAlignment="1">
      <alignment horizontal="left" vertical="center"/>
    </xf>
    <xf numFmtId="0" fontId="4" fillId="2" borderId="4" xfId="2" applyFont="1" applyFill="1" applyBorder="1" applyAlignment="1">
      <alignment horizontal="center" vertical="center"/>
    </xf>
    <xf numFmtId="2" fontId="13" fillId="2" borderId="22" xfId="193" applyNumberFormat="1" applyFont="1" applyFill="1" applyBorder="1" applyAlignment="1">
      <alignment horizontal="center" vertical="center" shrinkToFit="1"/>
    </xf>
    <xf numFmtId="2" fontId="13" fillId="2" borderId="50" xfId="193" applyNumberFormat="1" applyFont="1" applyFill="1" applyBorder="1" applyAlignment="1">
      <alignment horizontal="center" vertical="center"/>
    </xf>
    <xf numFmtId="0" fontId="2" fillId="2" borderId="4" xfId="2" applyFont="1" applyFill="1" applyBorder="1" applyAlignment="1">
      <alignment horizontal="center" vertical="center" wrapText="1"/>
    </xf>
    <xf numFmtId="2" fontId="13" fillId="2" borderId="36" xfId="154" applyNumberFormat="1" applyFont="1" applyFill="1" applyBorder="1" applyAlignment="1">
      <alignment horizontal="center" vertical="center" shrinkToFit="1"/>
    </xf>
    <xf numFmtId="2" fontId="13" fillId="2" borderId="50" xfId="0" applyNumberFormat="1" applyFont="1" applyFill="1" applyBorder="1" applyAlignment="1">
      <alignment horizontal="center" vertical="center" shrinkToFit="1"/>
    </xf>
    <xf numFmtId="167" fontId="13" fillId="2" borderId="34" xfId="0" applyNumberFormat="1" applyFont="1" applyFill="1" applyBorder="1" applyAlignment="1">
      <alignment horizontal="center" vertical="center" shrinkToFit="1"/>
    </xf>
    <xf numFmtId="167" fontId="13" fillId="2" borderId="33" xfId="0" applyNumberFormat="1" applyFont="1" applyFill="1" applyBorder="1" applyAlignment="1">
      <alignment horizontal="center" vertical="center" shrinkToFit="1"/>
    </xf>
    <xf numFmtId="167" fontId="13" fillId="2" borderId="35" xfId="0" applyNumberFormat="1" applyFont="1" applyFill="1" applyBorder="1" applyAlignment="1">
      <alignment horizontal="center" vertical="center" shrinkToFit="1"/>
    </xf>
    <xf numFmtId="167" fontId="13" fillId="2" borderId="4" xfId="7" applyNumberFormat="1" applyFont="1" applyFill="1" applyBorder="1" applyAlignment="1">
      <alignment horizontal="center" vertical="center" shrinkToFit="1"/>
    </xf>
    <xf numFmtId="167" fontId="34" fillId="2" borderId="4" xfId="7" applyNumberFormat="1" applyFont="1" applyFill="1" applyBorder="1" applyAlignment="1">
      <alignment horizontal="center" vertical="center" shrinkToFit="1"/>
    </xf>
    <xf numFmtId="167" fontId="13" fillId="2" borderId="34" xfId="154" applyNumberFormat="1" applyFont="1" applyFill="1" applyBorder="1" applyAlignment="1">
      <alignment horizontal="center" vertical="center" shrinkToFit="1"/>
    </xf>
    <xf numFmtId="167" fontId="13" fillId="2" borderId="33" xfId="154" applyNumberFormat="1" applyFont="1" applyFill="1" applyBorder="1" applyAlignment="1">
      <alignment horizontal="center" vertical="center" shrinkToFit="1"/>
    </xf>
    <xf numFmtId="167" fontId="13" fillId="2" borderId="35" xfId="154" applyNumberFormat="1" applyFont="1" applyFill="1" applyBorder="1" applyAlignment="1">
      <alignment horizontal="center" vertical="center" shrinkToFit="1"/>
    </xf>
    <xf numFmtId="2" fontId="72" fillId="2" borderId="4" xfId="154" applyNumberFormat="1" applyFont="1" applyFill="1" applyBorder="1" applyAlignment="1">
      <alignment horizontal="center" vertical="top" shrinkToFit="1"/>
    </xf>
    <xf numFmtId="2" fontId="72" fillId="2" borderId="4" xfId="154" applyNumberFormat="1" applyFont="1" applyFill="1" applyBorder="1" applyAlignment="1">
      <alignment horizontal="center" vertical="center" shrinkToFit="1"/>
    </xf>
    <xf numFmtId="2" fontId="13" fillId="2" borderId="34" xfId="154" applyNumberFormat="1" applyFont="1" applyFill="1" applyBorder="1" applyAlignment="1">
      <alignment horizontal="center" vertical="center" shrinkToFit="1"/>
    </xf>
    <xf numFmtId="2" fontId="13" fillId="2" borderId="33" xfId="154" applyNumberFormat="1" applyFont="1" applyFill="1" applyBorder="1" applyAlignment="1">
      <alignment horizontal="center" vertical="center" shrinkToFit="1"/>
    </xf>
    <xf numFmtId="2" fontId="13" fillId="2" borderId="35" xfId="154" applyNumberFormat="1" applyFont="1" applyFill="1" applyBorder="1" applyAlignment="1">
      <alignment horizontal="center" vertical="center" shrinkToFit="1"/>
    </xf>
    <xf numFmtId="2" fontId="13" fillId="2" borderId="37" xfId="154" applyNumberFormat="1" applyFont="1" applyFill="1" applyBorder="1" applyAlignment="1">
      <alignment horizontal="center" vertical="center" shrinkToFit="1"/>
    </xf>
    <xf numFmtId="2" fontId="13" fillId="0" borderId="34" xfId="154" applyNumberFormat="1" applyFont="1" applyBorder="1" applyAlignment="1">
      <alignment horizontal="center" vertical="center" shrinkToFit="1"/>
    </xf>
    <xf numFmtId="2" fontId="13" fillId="0" borderId="33" xfId="154" applyNumberFormat="1" applyFont="1" applyBorder="1" applyAlignment="1">
      <alignment horizontal="center" vertical="center" shrinkToFit="1"/>
    </xf>
    <xf numFmtId="2" fontId="13" fillId="0" borderId="35" xfId="154" applyNumberFormat="1" applyFont="1" applyBorder="1" applyAlignment="1">
      <alignment horizontal="center" vertical="center" shrinkToFit="1"/>
    </xf>
    <xf numFmtId="170" fontId="13" fillId="2" borderId="34" xfId="154" applyNumberFormat="1" applyFont="1" applyFill="1" applyBorder="1" applyAlignment="1">
      <alignment horizontal="center" vertical="center" shrinkToFit="1"/>
    </xf>
    <xf numFmtId="170" fontId="13" fillId="2" borderId="33" xfId="154" applyNumberFormat="1" applyFont="1" applyFill="1" applyBorder="1" applyAlignment="1">
      <alignment horizontal="center" vertical="center" shrinkToFit="1"/>
    </xf>
    <xf numFmtId="170" fontId="13" fillId="2" borderId="35" xfId="154" applyNumberFormat="1" applyFont="1" applyFill="1" applyBorder="1" applyAlignment="1">
      <alignment horizontal="center" vertical="center" shrinkToFit="1"/>
    </xf>
    <xf numFmtId="170" fontId="13" fillId="2" borderId="34" xfId="0" applyNumberFormat="1" applyFont="1" applyFill="1" applyBorder="1" applyAlignment="1">
      <alignment horizontal="center" vertical="center" shrinkToFit="1"/>
    </xf>
    <xf numFmtId="170" fontId="13" fillId="2" borderId="33" xfId="0" applyNumberFormat="1" applyFont="1" applyFill="1" applyBorder="1" applyAlignment="1">
      <alignment horizontal="center" vertical="center" shrinkToFit="1"/>
    </xf>
    <xf numFmtId="170" fontId="13" fillId="2" borderId="35" xfId="0" applyNumberFormat="1" applyFont="1" applyFill="1" applyBorder="1" applyAlignment="1">
      <alignment horizontal="center" vertical="center" shrinkToFit="1"/>
    </xf>
    <xf numFmtId="2" fontId="13" fillId="2" borderId="59" xfId="154" applyNumberFormat="1" applyFont="1" applyFill="1" applyBorder="1" applyAlignment="1">
      <alignment horizontal="center" vertical="center" shrinkToFit="1"/>
    </xf>
    <xf numFmtId="2" fontId="13" fillId="2" borderId="34" xfId="0" applyNumberFormat="1" applyFont="1" applyFill="1" applyBorder="1" applyAlignment="1">
      <alignment horizontal="center" vertical="center" shrinkToFit="1"/>
    </xf>
    <xf numFmtId="2" fontId="13" fillId="2" borderId="33" xfId="0" applyNumberFormat="1" applyFont="1" applyFill="1" applyBorder="1" applyAlignment="1">
      <alignment horizontal="center" vertical="center" shrinkToFit="1"/>
    </xf>
    <xf numFmtId="2" fontId="13" fillId="2" borderId="35" xfId="0" applyNumberFormat="1" applyFont="1" applyFill="1" applyBorder="1" applyAlignment="1">
      <alignment horizontal="center" vertical="center" shrinkToFit="1"/>
    </xf>
    <xf numFmtId="167" fontId="13" fillId="2" borderId="34" xfId="155" applyNumberFormat="1" applyFont="1" applyFill="1" applyBorder="1" applyAlignment="1">
      <alignment horizontal="center" vertical="center" shrinkToFit="1"/>
    </xf>
    <xf numFmtId="167" fontId="13" fillId="2" borderId="33" xfId="155" applyNumberFormat="1" applyFont="1" applyFill="1" applyBorder="1" applyAlignment="1">
      <alignment horizontal="center" vertical="center" shrinkToFit="1"/>
    </xf>
    <xf numFmtId="167" fontId="13" fillId="2" borderId="35" xfId="155" applyNumberFormat="1" applyFont="1" applyFill="1" applyBorder="1" applyAlignment="1">
      <alignment horizontal="center" vertical="center" shrinkToFit="1"/>
    </xf>
    <xf numFmtId="170" fontId="13" fillId="2" borderId="34" xfId="155" applyNumberFormat="1" applyFont="1" applyFill="1" applyBorder="1" applyAlignment="1">
      <alignment horizontal="center" vertical="center"/>
    </xf>
    <xf numFmtId="170" fontId="13" fillId="2" borderId="33" xfId="155" applyNumberFormat="1" applyFont="1" applyFill="1" applyBorder="1" applyAlignment="1">
      <alignment horizontal="center" vertical="center"/>
    </xf>
    <xf numFmtId="170" fontId="13" fillId="2" borderId="35" xfId="155" applyNumberFormat="1" applyFont="1" applyFill="1" applyBorder="1" applyAlignment="1">
      <alignment horizontal="center" vertical="center"/>
    </xf>
    <xf numFmtId="2" fontId="13" fillId="2" borderId="67" xfId="154" applyNumberFormat="1" applyFont="1" applyFill="1" applyBorder="1" applyAlignment="1">
      <alignment horizontal="center" vertical="center" shrinkToFit="1"/>
    </xf>
    <xf numFmtId="167" fontId="13" fillId="2" borderId="28" xfId="7" applyNumberFormat="1" applyFont="1" applyFill="1" applyBorder="1" applyAlignment="1">
      <alignment horizontal="center" vertical="center" shrinkToFit="1"/>
    </xf>
    <xf numFmtId="2" fontId="13" fillId="0" borderId="34" xfId="7" applyNumberFormat="1" applyFont="1" applyBorder="1" applyAlignment="1">
      <alignment horizontal="center" vertical="center" shrinkToFit="1"/>
    </xf>
    <xf numFmtId="2" fontId="13" fillId="0" borderId="33" xfId="7" applyNumberFormat="1" applyFont="1" applyBorder="1" applyAlignment="1">
      <alignment horizontal="center" vertical="center" shrinkToFit="1"/>
    </xf>
    <xf numFmtId="2" fontId="13" fillId="0" borderId="35" xfId="7" applyNumberFormat="1" applyFont="1" applyBorder="1" applyAlignment="1">
      <alignment horizontal="center" vertical="center" shrinkToFit="1"/>
    </xf>
    <xf numFmtId="0" fontId="10" fillId="2" borderId="0" xfId="2" applyFont="1" applyFill="1" applyAlignment="1">
      <alignment horizontal="center" vertical="center"/>
    </xf>
    <xf numFmtId="0" fontId="71" fillId="2" borderId="0" xfId="2" applyFont="1" applyFill="1" applyAlignment="1">
      <alignment horizontal="right"/>
    </xf>
    <xf numFmtId="0" fontId="22" fillId="2" borderId="0" xfId="2" applyFont="1" applyFill="1" applyAlignment="1">
      <alignment horizontal="center" vertical="center"/>
    </xf>
    <xf numFmtId="0" fontId="10" fillId="2" borderId="0" xfId="2" applyFont="1" applyFill="1" applyAlignment="1">
      <alignment horizontal="left"/>
    </xf>
    <xf numFmtId="2" fontId="23" fillId="2" borderId="0" xfId="2" applyNumberFormat="1" applyFont="1" applyFill="1" applyAlignment="1">
      <alignment horizontal="center" vertical="center" shrinkToFit="1"/>
    </xf>
    <xf numFmtId="14" fontId="10" fillId="2" borderId="0" xfId="2" applyNumberFormat="1" applyFont="1" applyFill="1" applyAlignment="1">
      <alignment horizontal="left"/>
    </xf>
    <xf numFmtId="0" fontId="64" fillId="2" borderId="0" xfId="76" applyFont="1" applyFill="1" applyAlignment="1">
      <alignment horizontal="center" shrinkToFit="1"/>
    </xf>
    <xf numFmtId="170" fontId="26" fillId="2" borderId="0" xfId="2" applyNumberFormat="1" applyFont="1" applyFill="1" applyAlignment="1">
      <alignment horizontal="left"/>
    </xf>
    <xf numFmtId="2" fontId="11" fillId="2" borderId="0" xfId="77" applyNumberFormat="1" applyFont="1" applyFill="1" applyAlignment="1">
      <alignment horizontal="left" vertical="center" shrinkToFit="1"/>
    </xf>
    <xf numFmtId="167" fontId="13" fillId="2" borderId="37" xfId="7" applyNumberFormat="1" applyFont="1" applyFill="1" applyBorder="1" applyAlignment="1">
      <alignment horizontal="center" vertical="center" shrinkToFit="1"/>
    </xf>
    <xf numFmtId="167" fontId="13" fillId="2" borderId="59" xfId="7" applyNumberFormat="1" applyFont="1" applyFill="1" applyBorder="1" applyAlignment="1">
      <alignment horizontal="center" vertical="center" shrinkToFit="1"/>
    </xf>
    <xf numFmtId="167" fontId="13" fillId="2" borderId="38" xfId="7" applyNumberFormat="1" applyFont="1" applyFill="1" applyBorder="1" applyAlignment="1">
      <alignment horizontal="center" vertical="center" shrinkToFit="1"/>
    </xf>
    <xf numFmtId="167" fontId="13" fillId="2" borderId="34" xfId="7" applyNumberFormat="1" applyFont="1" applyFill="1" applyBorder="1" applyAlignment="1">
      <alignment horizontal="center" vertical="center" shrinkToFit="1"/>
    </xf>
    <xf numFmtId="167" fontId="13" fillId="2" borderId="33" xfId="7" applyNumberFormat="1" applyFont="1" applyFill="1" applyBorder="1" applyAlignment="1">
      <alignment horizontal="center" vertical="center" shrinkToFit="1"/>
    </xf>
    <xf numFmtId="167" fontId="13" fillId="2" borderId="35" xfId="7" applyNumberFormat="1" applyFont="1" applyFill="1" applyBorder="1" applyAlignment="1">
      <alignment horizontal="center" vertical="center" shrinkToFit="1"/>
    </xf>
    <xf numFmtId="167" fontId="13" fillId="2" borderId="28" xfId="7" applyNumberFormat="1" applyFont="1" applyFill="1" applyBorder="1" applyAlignment="1">
      <alignment horizontal="center" vertical="center"/>
    </xf>
    <xf numFmtId="0" fontId="24" fillId="2" borderId="0" xfId="2" applyFont="1" applyFill="1" applyAlignment="1">
      <alignment horizontal="center"/>
    </xf>
    <xf numFmtId="167" fontId="13" fillId="28" borderId="34" xfId="75" applyNumberFormat="1" applyFont="1" applyFill="1" applyBorder="1" applyAlignment="1">
      <alignment horizontal="center" vertical="center" shrinkToFit="1"/>
    </xf>
    <xf numFmtId="167" fontId="13" fillId="28" borderId="33" xfId="75" applyNumberFormat="1" applyFont="1" applyFill="1" applyBorder="1" applyAlignment="1">
      <alignment horizontal="center" vertical="center" shrinkToFit="1"/>
    </xf>
    <xf numFmtId="167" fontId="13" fillId="28" borderId="35" xfId="75" applyNumberFormat="1" applyFont="1" applyFill="1" applyBorder="1" applyAlignment="1">
      <alignment horizontal="center" vertical="center" shrinkToFit="1"/>
    </xf>
    <xf numFmtId="167" fontId="13" fillId="28" borderId="37" xfId="75" applyNumberFormat="1" applyFont="1" applyFill="1" applyBorder="1" applyAlignment="1">
      <alignment horizontal="center" vertical="center" shrinkToFit="1"/>
    </xf>
    <xf numFmtId="167" fontId="13" fillId="28" borderId="59" xfId="75" applyNumberFormat="1" applyFont="1" applyFill="1" applyBorder="1" applyAlignment="1">
      <alignment horizontal="center" vertical="center" shrinkToFit="1"/>
    </xf>
    <xf numFmtId="167" fontId="13" fillId="28" borderId="67" xfId="75" applyNumberFormat="1" applyFont="1" applyFill="1" applyBorder="1" applyAlignment="1">
      <alignment horizontal="center" vertical="center" shrinkToFit="1"/>
    </xf>
    <xf numFmtId="0" fontId="26" fillId="2" borderId="0" xfId="2" applyFont="1" applyFill="1" applyAlignment="1">
      <alignment horizontal="center" wrapText="1"/>
    </xf>
    <xf numFmtId="0" fontId="26" fillId="2" borderId="0" xfId="2" applyFont="1" applyFill="1" applyAlignment="1">
      <alignment horizontal="center"/>
    </xf>
    <xf numFmtId="0" fontId="24" fillId="2" borderId="0" xfId="2" applyFont="1" applyFill="1" applyAlignment="1">
      <alignment horizontal="center" vertical="center"/>
    </xf>
    <xf numFmtId="0" fontId="25" fillId="2" borderId="8" xfId="2" applyFont="1" applyFill="1" applyBorder="1" applyAlignment="1">
      <alignment horizontal="center" vertical="center" wrapText="1"/>
    </xf>
    <xf numFmtId="0" fontId="25" fillId="2" borderId="18" xfId="2" applyFont="1" applyFill="1" applyBorder="1" applyAlignment="1">
      <alignment horizontal="center" vertical="center" wrapText="1"/>
    </xf>
    <xf numFmtId="0" fontId="25" fillId="2" borderId="27" xfId="2" applyFont="1" applyFill="1" applyBorder="1" applyAlignment="1">
      <alignment horizontal="center" vertical="center" wrapText="1"/>
    </xf>
    <xf numFmtId="0" fontId="14" fillId="2" borderId="2" xfId="2" applyFont="1" applyFill="1" applyBorder="1" applyAlignment="1">
      <alignment horizontal="center" vertical="center"/>
    </xf>
    <xf numFmtId="2" fontId="30" fillId="2" borderId="7" xfId="2" applyNumberFormat="1" applyFont="1" applyFill="1" applyBorder="1" applyAlignment="1">
      <alignment horizontal="center" vertical="center" textRotation="90" wrapText="1"/>
    </xf>
    <xf numFmtId="2" fontId="30" fillId="2" borderId="3" xfId="2" applyNumberFormat="1" applyFont="1" applyFill="1" applyBorder="1" applyAlignment="1">
      <alignment horizontal="center" textRotation="90" wrapText="1"/>
    </xf>
    <xf numFmtId="0" fontId="25" fillId="2" borderId="9" xfId="2" applyFont="1" applyFill="1" applyBorder="1" applyAlignment="1">
      <alignment horizontal="center" vertical="center" textRotation="90" wrapText="1"/>
    </xf>
    <xf numFmtId="0" fontId="25" fillId="2" borderId="19" xfId="2" applyFont="1" applyFill="1" applyBorder="1" applyAlignment="1">
      <alignment horizontal="center" vertical="center" textRotation="90" wrapText="1"/>
    </xf>
    <xf numFmtId="0" fontId="25" fillId="2" borderId="28" xfId="2" applyFont="1" applyFill="1" applyBorder="1" applyAlignment="1">
      <alignment horizontal="center" vertical="center" textRotation="90" wrapText="1"/>
    </xf>
    <xf numFmtId="0" fontId="25" fillId="2" borderId="9" xfId="2" applyFont="1" applyFill="1" applyBorder="1" applyAlignment="1">
      <alignment horizontal="center" vertical="center" wrapText="1"/>
    </xf>
    <xf numFmtId="0" fontId="39" fillId="2" borderId="19" xfId="0" applyFont="1" applyFill="1" applyBorder="1" applyAlignment="1">
      <alignment horizontal="center"/>
    </xf>
    <xf numFmtId="0" fontId="39" fillId="2" borderId="28" xfId="0" applyFont="1" applyFill="1" applyBorder="1" applyAlignment="1">
      <alignment horizontal="center"/>
    </xf>
    <xf numFmtId="0" fontId="12" fillId="2" borderId="9" xfId="2" applyFont="1" applyFill="1" applyBorder="1" applyAlignment="1">
      <alignment horizontal="center" vertical="center" textRotation="90" wrapText="1"/>
    </xf>
    <xf numFmtId="0" fontId="12" fillId="2" borderId="19" xfId="2" applyFont="1" applyFill="1" applyBorder="1" applyAlignment="1">
      <alignment horizontal="center" vertical="center" textRotation="90" wrapText="1"/>
    </xf>
    <xf numFmtId="0" fontId="12" fillId="2" borderId="28" xfId="2" applyFont="1" applyFill="1" applyBorder="1" applyAlignment="1">
      <alignment horizontal="center" vertical="center" textRotation="90" wrapText="1"/>
    </xf>
    <xf numFmtId="0" fontId="12" fillId="2" borderId="10" xfId="2" applyFont="1" applyFill="1" applyBorder="1" applyAlignment="1">
      <alignment horizontal="center" vertical="center" textRotation="90" wrapText="1"/>
    </xf>
    <xf numFmtId="0" fontId="63" fillId="2" borderId="6" xfId="2" applyFont="1" applyFill="1" applyBorder="1" applyAlignment="1">
      <alignment horizontal="center"/>
    </xf>
    <xf numFmtId="0" fontId="63" fillId="2" borderId="11" xfId="2" applyFont="1" applyFill="1" applyBorder="1" applyAlignment="1">
      <alignment horizontal="center"/>
    </xf>
    <xf numFmtId="0" fontId="63" fillId="2" borderId="20" xfId="2" applyFont="1" applyFill="1" applyBorder="1" applyAlignment="1">
      <alignment horizontal="center"/>
    </xf>
    <xf numFmtId="0" fontId="63" fillId="2" borderId="0" xfId="2" applyFont="1" applyFill="1" applyAlignment="1">
      <alignment horizontal="center"/>
    </xf>
    <xf numFmtId="0" fontId="63" fillId="2" borderId="21" xfId="2" applyFont="1" applyFill="1" applyBorder="1" applyAlignment="1">
      <alignment horizontal="center"/>
    </xf>
    <xf numFmtId="0" fontId="63" fillId="2" borderId="29" xfId="2" applyFont="1" applyFill="1" applyBorder="1" applyAlignment="1">
      <alignment horizontal="center"/>
    </xf>
    <xf numFmtId="0" fontId="63" fillId="2" borderId="1" xfId="2" applyFont="1" applyFill="1" applyBorder="1" applyAlignment="1">
      <alignment horizontal="center"/>
    </xf>
    <xf numFmtId="0" fontId="63" fillId="2" borderId="30" xfId="2" applyFont="1" applyFill="1" applyBorder="1" applyAlignment="1">
      <alignment horizontal="center"/>
    </xf>
    <xf numFmtId="0" fontId="12" fillId="2" borderId="6" xfId="2" applyFont="1" applyFill="1" applyBorder="1" applyAlignment="1">
      <alignment horizontal="center" vertical="center" textRotation="90" wrapText="1"/>
    </xf>
    <xf numFmtId="0" fontId="12" fillId="2" borderId="11" xfId="2" applyFont="1" applyFill="1" applyBorder="1" applyAlignment="1">
      <alignment horizontal="center" vertical="center" textRotation="90" wrapText="1"/>
    </xf>
    <xf numFmtId="0" fontId="12" fillId="2" borderId="20" xfId="2" applyFont="1" applyFill="1" applyBorder="1" applyAlignment="1">
      <alignment horizontal="center" vertical="center" textRotation="90" wrapText="1"/>
    </xf>
    <xf numFmtId="0" fontId="12" fillId="2" borderId="0" xfId="2" applyFont="1" applyFill="1" applyAlignment="1">
      <alignment horizontal="center" vertical="center" textRotation="90" wrapText="1"/>
    </xf>
    <xf numFmtId="0" fontId="12" fillId="2" borderId="21" xfId="2" applyFont="1" applyFill="1" applyBorder="1" applyAlignment="1">
      <alignment horizontal="center" vertical="center" textRotation="90" wrapText="1"/>
    </xf>
    <xf numFmtId="0" fontId="12" fillId="2" borderId="29" xfId="2" applyFont="1" applyFill="1" applyBorder="1" applyAlignment="1">
      <alignment horizontal="center" vertical="center" textRotation="90" wrapText="1"/>
    </xf>
    <xf numFmtId="0" fontId="12" fillId="2" borderId="1" xfId="2" applyFont="1" applyFill="1" applyBorder="1" applyAlignment="1">
      <alignment horizontal="center" vertical="center" textRotation="90" wrapText="1"/>
    </xf>
    <xf numFmtId="0" fontId="12" fillId="2" borderId="30" xfId="2" applyFont="1" applyFill="1" applyBorder="1" applyAlignment="1">
      <alignment horizontal="center" vertical="center" textRotation="90" wrapText="1"/>
    </xf>
    <xf numFmtId="0" fontId="30" fillId="2" borderId="9" xfId="2" applyFont="1" applyFill="1" applyBorder="1" applyAlignment="1">
      <alignment horizontal="center" vertical="center" textRotation="90" wrapText="1"/>
    </xf>
    <xf numFmtId="0" fontId="30" fillId="2" borderId="19" xfId="2" applyFont="1" applyFill="1" applyBorder="1" applyAlignment="1">
      <alignment horizontal="center" vertical="center" textRotation="90" wrapText="1"/>
    </xf>
    <xf numFmtId="0" fontId="30" fillId="2" borderId="28" xfId="2" applyFont="1" applyFill="1" applyBorder="1" applyAlignment="1">
      <alignment horizontal="center" vertical="center" textRotation="90" wrapText="1"/>
    </xf>
    <xf numFmtId="0" fontId="32" fillId="2" borderId="12" xfId="2" applyFont="1" applyFill="1" applyBorder="1" applyAlignment="1">
      <alignment horizontal="center" vertical="center" wrapText="1"/>
    </xf>
    <xf numFmtId="0" fontId="32" fillId="2" borderId="13" xfId="2" applyFont="1" applyFill="1" applyBorder="1" applyAlignment="1">
      <alignment horizontal="center" vertical="center" wrapText="1"/>
    </xf>
    <xf numFmtId="0" fontId="32" fillId="2" borderId="14" xfId="2" applyFont="1" applyFill="1" applyBorder="1" applyAlignment="1">
      <alignment horizontal="center" vertical="center" wrapText="1"/>
    </xf>
    <xf numFmtId="0" fontId="12" fillId="2" borderId="22" xfId="2" applyFont="1" applyFill="1" applyBorder="1" applyAlignment="1">
      <alignment horizontal="center" vertical="center" textRotation="90" wrapText="1"/>
    </xf>
    <xf numFmtId="0" fontId="12" fillId="2" borderId="22" xfId="2" applyFont="1" applyFill="1" applyBorder="1" applyAlignment="1">
      <alignment horizontal="center" vertical="center" textRotation="90"/>
    </xf>
    <xf numFmtId="0" fontId="12" fillId="2" borderId="19" xfId="2" applyFont="1" applyFill="1" applyBorder="1" applyAlignment="1">
      <alignment horizontal="center" vertical="center" textRotation="90"/>
    </xf>
    <xf numFmtId="0" fontId="12" fillId="2" borderId="28" xfId="2" applyFont="1" applyFill="1" applyBorder="1" applyAlignment="1">
      <alignment horizontal="center" vertical="center" textRotation="90"/>
    </xf>
    <xf numFmtId="0" fontId="32" fillId="2" borderId="34" xfId="2" applyFont="1" applyFill="1" applyBorder="1" applyAlignment="1">
      <alignment horizontal="center" vertical="center" wrapText="1"/>
    </xf>
    <xf numFmtId="0" fontId="20" fillId="2" borderId="33" xfId="2" applyFont="1" applyFill="1" applyBorder="1" applyAlignment="1">
      <alignment horizontal="center"/>
    </xf>
    <xf numFmtId="0" fontId="20" fillId="2" borderId="35" xfId="2" applyFont="1" applyFill="1" applyBorder="1" applyAlignment="1">
      <alignment horizontal="center"/>
    </xf>
    <xf numFmtId="0" fontId="32" fillId="2" borderId="33" xfId="2" applyFont="1" applyFill="1" applyBorder="1" applyAlignment="1">
      <alignment horizontal="center" vertical="center" wrapText="1"/>
    </xf>
    <xf numFmtId="0" fontId="32" fillId="2" borderId="35" xfId="2" applyFont="1" applyFill="1" applyBorder="1" applyAlignment="1">
      <alignment horizontal="center" vertical="center" wrapText="1"/>
    </xf>
    <xf numFmtId="167" fontId="34" fillId="2" borderId="4" xfId="7" applyNumberFormat="1" applyFont="1" applyFill="1" applyBorder="1" applyAlignment="1">
      <alignment vertical="center" shrinkToFit="1"/>
    </xf>
    <xf numFmtId="170" fontId="13" fillId="2" borderId="34" xfId="154" applyNumberFormat="1" applyFont="1" applyFill="1" applyBorder="1" applyAlignment="1">
      <alignment horizontal="center" vertical="center"/>
    </xf>
    <xf numFmtId="170" fontId="13" fillId="2" borderId="33" xfId="154" applyNumberFormat="1" applyFont="1" applyFill="1" applyBorder="1" applyAlignment="1">
      <alignment horizontal="center" vertical="center"/>
    </xf>
    <xf numFmtId="170" fontId="13" fillId="2" borderId="35" xfId="154" applyNumberFormat="1" applyFont="1" applyFill="1" applyBorder="1" applyAlignment="1">
      <alignment horizontal="center" vertical="center"/>
    </xf>
    <xf numFmtId="0" fontId="13" fillId="2" borderId="4" xfId="7" applyFont="1" applyFill="1" applyBorder="1" applyAlignment="1">
      <alignment horizontal="center" vertical="center" shrinkToFit="1"/>
    </xf>
    <xf numFmtId="2" fontId="13" fillId="2" borderId="34" xfId="0" applyNumberFormat="1" applyFont="1" applyFill="1" applyBorder="1" applyAlignment="1">
      <alignment horizontal="center" vertical="top" shrinkToFit="1"/>
    </xf>
    <xf numFmtId="2" fontId="13" fillId="2" borderId="33" xfId="0" applyNumberFormat="1" applyFont="1" applyFill="1" applyBorder="1" applyAlignment="1">
      <alignment horizontal="center" vertical="top" shrinkToFit="1"/>
    </xf>
    <xf numFmtId="2" fontId="13" fillId="2" borderId="35" xfId="0" applyNumberFormat="1" applyFont="1" applyFill="1" applyBorder="1" applyAlignment="1">
      <alignment horizontal="center" vertical="top" shrinkToFit="1"/>
    </xf>
    <xf numFmtId="167" fontId="13" fillId="2" borderId="34" xfId="0" applyNumberFormat="1" applyFont="1" applyFill="1" applyBorder="1" applyAlignment="1">
      <alignment horizontal="center" vertical="top"/>
    </xf>
    <xf numFmtId="167" fontId="13" fillId="2" borderId="33" xfId="0" applyNumberFormat="1" applyFont="1" applyFill="1" applyBorder="1" applyAlignment="1">
      <alignment horizontal="center" vertical="top"/>
    </xf>
    <xf numFmtId="167" fontId="13" fillId="2" borderId="35" xfId="0" applyNumberFormat="1" applyFont="1" applyFill="1" applyBorder="1" applyAlignment="1">
      <alignment horizontal="center" vertical="top"/>
    </xf>
    <xf numFmtId="2" fontId="13" fillId="2" borderId="29" xfId="0" applyNumberFormat="1" applyFont="1" applyFill="1" applyBorder="1" applyAlignment="1">
      <alignment horizontal="center" vertical="top" shrinkToFit="1"/>
    </xf>
    <xf numFmtId="2" fontId="13" fillId="2" borderId="1" xfId="0" applyNumberFormat="1" applyFont="1" applyFill="1" applyBorder="1" applyAlignment="1">
      <alignment horizontal="center" vertical="top" shrinkToFit="1"/>
    </xf>
    <xf numFmtId="2" fontId="13" fillId="2" borderId="30" xfId="0" applyNumberFormat="1" applyFont="1" applyFill="1" applyBorder="1" applyAlignment="1">
      <alignment horizontal="center" vertical="top" shrinkToFit="1"/>
    </xf>
    <xf numFmtId="167" fontId="67" fillId="2" borderId="29" xfId="0" applyNumberFormat="1" applyFont="1" applyFill="1" applyBorder="1" applyAlignment="1">
      <alignment horizontal="center" vertical="top"/>
    </xf>
    <xf numFmtId="167" fontId="67" fillId="2" borderId="1" xfId="0" applyNumberFormat="1" applyFont="1" applyFill="1" applyBorder="1" applyAlignment="1">
      <alignment horizontal="center" vertical="top"/>
    </xf>
    <xf numFmtId="167" fontId="67" fillId="2" borderId="30" xfId="0" applyNumberFormat="1" applyFont="1" applyFill="1" applyBorder="1" applyAlignment="1">
      <alignment horizontal="center" vertical="top"/>
    </xf>
    <xf numFmtId="0" fontId="11" fillId="2" borderId="0" xfId="75" applyFont="1" applyFill="1" applyAlignment="1">
      <alignment horizontal="center" vertical="center" wrapText="1"/>
    </xf>
    <xf numFmtId="0" fontId="21" fillId="2" borderId="0" xfId="2" applyFont="1" applyFill="1" applyAlignment="1">
      <alignment horizontal="center"/>
    </xf>
    <xf numFmtId="0" fontId="32" fillId="2" borderId="37" xfId="2" applyFont="1" applyFill="1" applyBorder="1" applyAlignment="1">
      <alignment horizontal="center" vertical="center" wrapText="1"/>
    </xf>
    <xf numFmtId="0" fontId="20" fillId="2" borderId="59" xfId="2" applyFont="1" applyFill="1" applyBorder="1" applyAlignment="1">
      <alignment horizontal="center"/>
    </xf>
    <xf numFmtId="0" fontId="20" fillId="2" borderId="38" xfId="2" applyFont="1" applyFill="1" applyBorder="1" applyAlignment="1">
      <alignment horizontal="center"/>
    </xf>
    <xf numFmtId="0" fontId="32" fillId="2" borderId="59" xfId="2" applyFont="1" applyFill="1" applyBorder="1" applyAlignment="1">
      <alignment horizontal="center" vertical="center" wrapText="1"/>
    </xf>
    <xf numFmtId="0" fontId="32" fillId="2" borderId="38" xfId="2" applyFont="1" applyFill="1" applyBorder="1" applyAlignment="1">
      <alignment horizontal="center" vertical="center" wrapText="1"/>
    </xf>
    <xf numFmtId="2" fontId="8" fillId="2" borderId="52" xfId="99" applyNumberFormat="1" applyFont="1" applyFill="1" applyBorder="1" applyAlignment="1">
      <alignment horizontal="center" vertical="center" shrinkToFit="1"/>
    </xf>
    <xf numFmtId="2" fontId="8" fillId="2" borderId="53" xfId="99" applyNumberFormat="1" applyFont="1" applyFill="1" applyBorder="1" applyAlignment="1">
      <alignment horizontal="center" vertical="center" shrinkToFit="1"/>
    </xf>
    <xf numFmtId="2" fontId="8" fillId="2" borderId="62" xfId="99" applyNumberFormat="1" applyFont="1" applyFill="1" applyBorder="1" applyAlignment="1">
      <alignment horizontal="center" vertical="center" shrinkToFit="1"/>
    </xf>
    <xf numFmtId="2" fontId="8" fillId="2" borderId="63" xfId="99" applyNumberFormat="1" applyFont="1" applyFill="1" applyBorder="1" applyAlignment="1">
      <alignment horizontal="center" vertical="center" shrinkToFit="1"/>
    </xf>
    <xf numFmtId="167" fontId="8" fillId="2" borderId="4" xfId="99" applyNumberFormat="1" applyFont="1" applyFill="1" applyBorder="1" applyAlignment="1">
      <alignment horizontal="center" vertical="center" shrinkToFit="1"/>
    </xf>
    <xf numFmtId="167" fontId="8" fillId="2" borderId="4" xfId="99" applyNumberFormat="1" applyFont="1" applyFill="1" applyBorder="1" applyAlignment="1">
      <alignment vertical="center" shrinkToFit="1"/>
    </xf>
    <xf numFmtId="2" fontId="40" fillId="2" borderId="0" xfId="2" applyNumberFormat="1" applyFont="1" applyFill="1" applyAlignment="1">
      <alignment horizontal="center"/>
    </xf>
    <xf numFmtId="0" fontId="8" fillId="2" borderId="39" xfId="99" applyFont="1" applyFill="1" applyBorder="1" applyAlignment="1">
      <alignment horizontal="center" vertical="center" shrinkToFit="1"/>
    </xf>
    <xf numFmtId="0" fontId="8" fillId="2" borderId="27" xfId="99" applyFont="1" applyFill="1" applyBorder="1" applyAlignment="1">
      <alignment horizontal="center" vertical="center" shrinkToFit="1"/>
    </xf>
    <xf numFmtId="49" fontId="8" fillId="2" borderId="22" xfId="99" applyNumberFormat="1" applyFont="1" applyFill="1" applyBorder="1" applyAlignment="1">
      <alignment horizontal="center" vertical="center" wrapText="1"/>
    </xf>
    <xf numFmtId="49" fontId="8" fillId="2" borderId="28" xfId="99" applyNumberFormat="1" applyFont="1" applyFill="1" applyBorder="1" applyAlignment="1">
      <alignment horizontal="center" vertical="center" wrapText="1"/>
    </xf>
    <xf numFmtId="49" fontId="8" fillId="2" borderId="22" xfId="99" applyNumberFormat="1" applyFont="1" applyFill="1" applyBorder="1" applyAlignment="1">
      <alignment vertical="center" wrapText="1"/>
    </xf>
    <xf numFmtId="49" fontId="8" fillId="2" borderId="28" xfId="99" applyNumberFormat="1" applyFont="1" applyFill="1" applyBorder="1" applyAlignment="1">
      <alignment vertical="center" wrapText="1"/>
    </xf>
    <xf numFmtId="0" fontId="8" fillId="2" borderId="22" xfId="119" applyFont="1" applyFill="1" applyBorder="1" applyAlignment="1">
      <alignment horizontal="center" vertical="center"/>
    </xf>
    <xf numFmtId="0" fontId="8" fillId="2" borderId="28" xfId="119" applyFont="1" applyFill="1" applyBorder="1" applyAlignment="1">
      <alignment horizontal="center" vertical="center"/>
    </xf>
    <xf numFmtId="0" fontId="8" fillId="2" borderId="22" xfId="99" applyFont="1" applyFill="1" applyBorder="1" applyAlignment="1">
      <alignment horizontal="center" vertical="center"/>
    </xf>
    <xf numFmtId="0" fontId="8" fillId="2" borderId="28" xfId="99" applyFont="1" applyFill="1" applyBorder="1" applyAlignment="1">
      <alignment horizontal="center" vertical="center"/>
    </xf>
    <xf numFmtId="167" fontId="8" fillId="0" borderId="4" xfId="105" applyNumberFormat="1" applyFont="1" applyBorder="1" applyAlignment="1">
      <alignment horizontal="center" vertical="center" shrinkToFit="1"/>
    </xf>
    <xf numFmtId="2" fontId="8" fillId="2" borderId="22" xfId="99" applyNumberFormat="1" applyFont="1" applyFill="1" applyBorder="1" applyAlignment="1">
      <alignment horizontal="center" vertical="center" shrinkToFit="1"/>
    </xf>
    <xf numFmtId="2" fontId="8" fillId="2" borderId="28" xfId="99" applyNumberFormat="1" applyFont="1" applyFill="1" applyBorder="1" applyAlignment="1">
      <alignment horizontal="center" vertical="center" shrinkToFit="1"/>
    </xf>
    <xf numFmtId="2" fontId="79" fillId="2" borderId="0" xfId="75" applyNumberFormat="1" applyFont="1" applyFill="1" applyAlignment="1">
      <alignment horizontal="center" vertical="top"/>
    </xf>
    <xf numFmtId="2" fontId="40" fillId="2" borderId="0" xfId="75" applyNumberFormat="1" applyFont="1" applyFill="1" applyAlignment="1">
      <alignment horizontal="center" vertical="top"/>
    </xf>
    <xf numFmtId="0" fontId="11" fillId="2" borderId="61" xfId="2" applyFont="1" applyFill="1" applyBorder="1" applyAlignment="1">
      <alignment horizontal="center" vertical="center" wrapText="1"/>
    </xf>
    <xf numFmtId="0" fontId="12" fillId="2" borderId="57" xfId="2" applyFont="1" applyFill="1" applyBorder="1" applyAlignment="1">
      <alignment horizontal="center" vertical="center" textRotation="90" wrapText="1"/>
    </xf>
    <xf numFmtId="0" fontId="12" fillId="2" borderId="56" xfId="2" applyFont="1" applyFill="1" applyBorder="1" applyAlignment="1">
      <alignment horizontal="center" vertical="center" textRotation="90" wrapText="1"/>
    </xf>
    <xf numFmtId="0" fontId="12" fillId="2" borderId="53" xfId="2" applyFont="1" applyFill="1" applyBorder="1" applyAlignment="1">
      <alignment horizontal="center" vertical="center" textRotation="90" wrapText="1"/>
    </xf>
    <xf numFmtId="0" fontId="12" fillId="2" borderId="9" xfId="75" applyFont="1" applyFill="1" applyBorder="1" applyAlignment="1">
      <alignment horizontal="center" vertical="center" textRotation="90" wrapText="1"/>
    </xf>
    <xf numFmtId="0" fontId="12" fillId="2" borderId="19" xfId="75" applyFont="1" applyFill="1" applyBorder="1" applyAlignment="1">
      <alignment horizontal="center" vertical="center" textRotation="90" wrapText="1"/>
    </xf>
    <xf numFmtId="0" fontId="12" fillId="2" borderId="28" xfId="75" applyFont="1" applyFill="1" applyBorder="1" applyAlignment="1">
      <alignment horizontal="center" vertical="center" textRotation="90" wrapText="1"/>
    </xf>
    <xf numFmtId="2" fontId="12" fillId="2" borderId="7" xfId="75" applyNumberFormat="1" applyFont="1" applyFill="1" applyBorder="1" applyAlignment="1">
      <alignment horizontal="center" vertical="center" textRotation="90" wrapText="1"/>
    </xf>
    <xf numFmtId="2" fontId="12" fillId="2" borderId="3" xfId="75" applyNumberFormat="1" applyFont="1" applyFill="1" applyBorder="1" applyAlignment="1">
      <alignment horizontal="center" textRotation="90" wrapText="1"/>
    </xf>
    <xf numFmtId="0" fontId="12" fillId="2" borderId="22" xfId="75" applyFont="1" applyFill="1" applyBorder="1" applyAlignment="1">
      <alignment horizontal="center" vertical="center" textRotation="90"/>
    </xf>
    <xf numFmtId="0" fontId="12" fillId="2" borderId="19" xfId="75" applyFont="1" applyFill="1" applyBorder="1" applyAlignment="1">
      <alignment horizontal="center" vertical="center" textRotation="90"/>
    </xf>
    <xf numFmtId="0" fontId="12" fillId="2" borderId="28" xfId="75" applyFont="1" applyFill="1" applyBorder="1" applyAlignment="1">
      <alignment horizontal="center" vertical="center" textRotation="90"/>
    </xf>
    <xf numFmtId="0" fontId="12" fillId="2" borderId="22" xfId="75" applyFont="1" applyFill="1" applyBorder="1" applyAlignment="1">
      <alignment horizontal="center" vertical="center" textRotation="90" wrapText="1"/>
    </xf>
    <xf numFmtId="0" fontId="10" fillId="2" borderId="0" xfId="2" applyFont="1" applyFill="1" applyAlignment="1">
      <alignment horizontal="right"/>
    </xf>
    <xf numFmtId="0" fontId="12" fillId="2" borderId="8" xfId="75" applyFont="1" applyFill="1" applyBorder="1" applyAlignment="1">
      <alignment horizontal="center" vertical="center" wrapText="1"/>
    </xf>
    <xf numFmtId="0" fontId="12" fillId="2" borderId="18" xfId="75" applyFont="1" applyFill="1" applyBorder="1" applyAlignment="1">
      <alignment horizontal="center" vertical="center" wrapText="1"/>
    </xf>
    <xf numFmtId="0" fontId="12" fillId="2" borderId="27" xfId="75" applyFont="1" applyFill="1" applyBorder="1" applyAlignment="1">
      <alignment horizontal="center" vertical="center" wrapText="1"/>
    </xf>
    <xf numFmtId="0" fontId="13" fillId="2" borderId="9" xfId="75" applyFont="1" applyFill="1" applyBorder="1" applyAlignment="1">
      <alignment horizontal="center" vertical="center" textRotation="90" wrapText="1"/>
    </xf>
    <xf numFmtId="0" fontId="13" fillId="2" borderId="19" xfId="75" applyFont="1" applyFill="1" applyBorder="1" applyAlignment="1">
      <alignment horizontal="center" vertical="center" textRotation="90" wrapText="1"/>
    </xf>
    <xf numFmtId="0" fontId="13" fillId="2" borderId="28" xfId="75" applyFont="1" applyFill="1" applyBorder="1" applyAlignment="1">
      <alignment horizontal="center" vertical="center" textRotation="90" wrapText="1"/>
    </xf>
    <xf numFmtId="0" fontId="11" fillId="2" borderId="0" xfId="2" applyFont="1" applyFill="1" applyAlignment="1">
      <alignment horizontal="left" vertical="center" indent="23"/>
    </xf>
    <xf numFmtId="0" fontId="13" fillId="2" borderId="9" xfId="75" applyFont="1" applyFill="1" applyBorder="1" applyAlignment="1">
      <alignment horizontal="center" vertical="center" wrapText="1"/>
    </xf>
    <xf numFmtId="0" fontId="62" fillId="2" borderId="19" xfId="0" applyFont="1" applyFill="1" applyBorder="1" applyAlignment="1">
      <alignment horizontal="center"/>
    </xf>
    <xf numFmtId="0" fontId="62" fillId="2" borderId="28" xfId="0" applyFont="1" applyFill="1" applyBorder="1" applyAlignment="1">
      <alignment horizontal="center"/>
    </xf>
    <xf numFmtId="0" fontId="12" fillId="2" borderId="10" xfId="75" applyFont="1" applyFill="1" applyBorder="1" applyAlignment="1">
      <alignment horizontal="center" vertical="center" textRotation="90" wrapText="1"/>
    </xf>
    <xf numFmtId="0" fontId="63" fillId="2" borderId="6" xfId="75" applyFont="1" applyFill="1" applyBorder="1"/>
    <xf numFmtId="0" fontId="63" fillId="2" borderId="11" xfId="75" applyFont="1" applyFill="1" applyBorder="1"/>
    <xf numFmtId="0" fontId="63" fillId="2" borderId="20" xfId="75" applyFont="1" applyFill="1" applyBorder="1"/>
    <xf numFmtId="0" fontId="63" fillId="2" borderId="0" xfId="75" applyFont="1" applyFill="1"/>
    <xf numFmtId="0" fontId="63" fillId="2" borderId="21" xfId="75" applyFont="1" applyFill="1" applyBorder="1"/>
    <xf numFmtId="0" fontId="63" fillId="2" borderId="29" xfId="75" applyFont="1" applyFill="1" applyBorder="1"/>
    <xf numFmtId="0" fontId="63" fillId="2" borderId="1" xfId="75" applyFont="1" applyFill="1" applyBorder="1"/>
    <xf numFmtId="0" fontId="63" fillId="2" borderId="30" xfId="75" applyFont="1" applyFill="1" applyBorder="1"/>
    <xf numFmtId="0" fontId="12" fillId="2" borderId="6" xfId="75" applyFont="1" applyFill="1" applyBorder="1" applyAlignment="1">
      <alignment horizontal="center" vertical="center" textRotation="90" wrapText="1"/>
    </xf>
    <xf numFmtId="0" fontId="12" fillId="2" borderId="11" xfId="75" applyFont="1" applyFill="1" applyBorder="1" applyAlignment="1">
      <alignment horizontal="center" vertical="center" textRotation="90" wrapText="1"/>
    </xf>
    <xf numFmtId="0" fontId="12" fillId="2" borderId="20" xfId="75" applyFont="1" applyFill="1" applyBorder="1" applyAlignment="1">
      <alignment horizontal="center" vertical="center" textRotation="90" wrapText="1"/>
    </xf>
    <xf numFmtId="0" fontId="12" fillId="2" borderId="0" xfId="75" applyFont="1" applyFill="1" applyAlignment="1">
      <alignment horizontal="center" vertical="center" textRotation="90" wrapText="1"/>
    </xf>
    <xf numFmtId="0" fontId="12" fillId="2" borderId="21" xfId="75" applyFont="1" applyFill="1" applyBorder="1" applyAlignment="1">
      <alignment horizontal="center" vertical="center" textRotation="90" wrapText="1"/>
    </xf>
    <xf numFmtId="0" fontId="12" fillId="2" borderId="29" xfId="75" applyFont="1" applyFill="1" applyBorder="1" applyAlignment="1">
      <alignment horizontal="center" vertical="center" textRotation="90" wrapText="1"/>
    </xf>
    <xf numFmtId="0" fontId="12" fillId="2" borderId="1" xfId="75" applyFont="1" applyFill="1" applyBorder="1" applyAlignment="1">
      <alignment horizontal="center" vertical="center" textRotation="90" wrapText="1"/>
    </xf>
    <xf numFmtId="0" fontId="12" fillId="2" borderId="30" xfId="75" applyFont="1" applyFill="1" applyBorder="1" applyAlignment="1">
      <alignment horizontal="center" vertical="center" textRotation="90" wrapText="1"/>
    </xf>
    <xf numFmtId="0" fontId="32" fillId="2" borderId="12" xfId="75" applyFont="1" applyFill="1" applyBorder="1" applyAlignment="1">
      <alignment horizontal="center" vertical="center" wrapText="1"/>
    </xf>
    <xf numFmtId="0" fontId="32" fillId="2" borderId="13" xfId="75" applyFont="1" applyFill="1" applyBorder="1" applyAlignment="1">
      <alignment horizontal="center" vertical="center" wrapText="1"/>
    </xf>
    <xf numFmtId="0" fontId="32" fillId="2" borderId="14" xfId="75" applyFont="1" applyFill="1" applyBorder="1" applyAlignment="1">
      <alignment horizontal="center" vertical="center" wrapText="1"/>
    </xf>
    <xf numFmtId="0" fontId="13" fillId="2" borderId="19" xfId="75" applyFont="1" applyFill="1" applyBorder="1" applyAlignment="1">
      <alignment horizontal="center" vertical="center" wrapText="1"/>
    </xf>
    <xf numFmtId="0" fontId="13" fillId="2" borderId="28" xfId="75" applyFont="1" applyFill="1" applyBorder="1" applyAlignment="1">
      <alignment horizontal="center" vertical="center" wrapText="1"/>
    </xf>
    <xf numFmtId="2" fontId="13" fillId="2" borderId="35" xfId="166" applyNumberFormat="1" applyFont="1" applyFill="1" applyBorder="1" applyAlignment="1">
      <alignment horizontal="center" vertical="center"/>
    </xf>
    <xf numFmtId="2" fontId="81" fillId="28" borderId="59" xfId="75" applyNumberFormat="1" applyFont="1" applyFill="1" applyBorder="1" applyAlignment="1">
      <alignment horizontal="center" vertical="center" shrinkToFit="1"/>
    </xf>
    <xf numFmtId="0" fontId="13" fillId="2" borderId="59" xfId="75" applyFont="1" applyFill="1" applyBorder="1" applyAlignment="1">
      <alignment horizontal="center" vertical="top"/>
    </xf>
    <xf numFmtId="2" fontId="13" fillId="2" borderId="37" xfId="7" applyNumberFormat="1" applyFont="1" applyFill="1" applyBorder="1" applyAlignment="1">
      <alignment horizontal="center" vertical="center" shrinkToFit="1"/>
    </xf>
    <xf numFmtId="0" fontId="13" fillId="2" borderId="59" xfId="7" applyFont="1" applyFill="1" applyBorder="1" applyAlignment="1">
      <alignment horizontal="center" vertical="top"/>
    </xf>
    <xf numFmtId="2" fontId="13" fillId="2" borderId="59" xfId="7" applyNumberFormat="1" applyFont="1" applyFill="1" applyBorder="1" applyAlignment="1">
      <alignment horizontal="center" vertical="center" shrinkToFit="1"/>
    </xf>
    <xf numFmtId="2" fontId="13" fillId="0" borderId="59" xfId="154" applyNumberFormat="1" applyFont="1" applyBorder="1" applyAlignment="1">
      <alignment horizontal="center" vertical="center" shrinkToFit="1"/>
    </xf>
    <xf numFmtId="2" fontId="13" fillId="2" borderId="59" xfId="154" applyNumberFormat="1" applyFont="1" applyFill="1" applyBorder="1" applyAlignment="1">
      <alignment horizontal="center" vertical="center"/>
    </xf>
    <xf numFmtId="2" fontId="13" fillId="2" borderId="59" xfId="79" applyNumberFormat="1" applyFont="1" applyFill="1" applyBorder="1" applyAlignment="1">
      <alignment horizontal="center" vertical="center" shrinkToFit="1"/>
    </xf>
    <xf numFmtId="2" fontId="13" fillId="2" borderId="37" xfId="154" applyNumberFormat="1" applyFont="1" applyFill="1" applyBorder="1" applyAlignment="1">
      <alignment horizontal="center" vertical="center"/>
    </xf>
    <xf numFmtId="2" fontId="13" fillId="2" borderId="34" xfId="154" applyNumberFormat="1" applyFont="1" applyFill="1" applyBorder="1" applyAlignment="1">
      <alignment horizontal="center" vertical="center" wrapText="1" shrinkToFit="1"/>
    </xf>
    <xf numFmtId="2" fontId="25" fillId="2" borderId="33" xfId="154" applyNumberFormat="1" applyFont="1" applyFill="1" applyBorder="1" applyAlignment="1">
      <alignment horizontal="center" vertical="center" shrinkToFit="1"/>
    </xf>
    <xf numFmtId="2" fontId="13" fillId="2" borderId="34" xfId="155" applyNumberFormat="1" applyFont="1" applyFill="1" applyBorder="1" applyAlignment="1">
      <alignment horizontal="center" vertical="center" wrapText="1" shrinkToFit="1"/>
    </xf>
    <xf numFmtId="2" fontId="13" fillId="2" borderId="59" xfId="193" applyNumberFormat="1" applyFont="1" applyFill="1" applyBorder="1" applyAlignment="1">
      <alignment horizontal="center" vertical="center"/>
    </xf>
    <xf numFmtId="2" fontId="13" fillId="0" borderId="59" xfId="154" applyNumberFormat="1" applyFont="1" applyBorder="1" applyAlignment="1">
      <alignment horizontal="center" vertical="center"/>
    </xf>
    <xf numFmtId="0" fontId="13" fillId="2" borderId="4" xfId="0" applyFont="1" applyFill="1" applyBorder="1" applyAlignment="1">
      <alignment horizontal="center" vertical="center" shrinkToFit="1"/>
    </xf>
    <xf numFmtId="49" fontId="13" fillId="2" borderId="4" xfId="0" applyNumberFormat="1" applyFont="1" applyFill="1" applyBorder="1" applyAlignment="1">
      <alignment horizontal="center" vertical="center" wrapText="1"/>
    </xf>
    <xf numFmtId="49" fontId="13" fillId="2" borderId="4" xfId="0" applyNumberFormat="1" applyFont="1" applyFill="1" applyBorder="1" applyAlignment="1">
      <alignment horizontal="left" vertical="center" wrapText="1"/>
    </xf>
    <xf numFmtId="0" fontId="13" fillId="2" borderId="4" xfId="0" applyFont="1" applyFill="1" applyBorder="1" applyAlignment="1">
      <alignment horizontal="center" vertical="center"/>
    </xf>
    <xf numFmtId="1" fontId="13" fillId="2" borderId="4" xfId="0" applyNumberFormat="1" applyFont="1" applyFill="1" applyBorder="1" applyAlignment="1">
      <alignment horizontal="center" vertical="center" shrinkToFit="1"/>
    </xf>
    <xf numFmtId="167" fontId="13" fillId="2" borderId="4" xfId="0" applyNumberFormat="1" applyFont="1" applyFill="1" applyBorder="1" applyAlignment="1">
      <alignment horizontal="center" vertical="center" shrinkToFit="1"/>
    </xf>
    <xf numFmtId="49" fontId="12" fillId="2" borderId="4" xfId="0" applyNumberFormat="1" applyFont="1" applyFill="1" applyBorder="1" applyAlignment="1">
      <alignment horizontal="left" vertical="center" wrapText="1"/>
    </xf>
    <xf numFmtId="2" fontId="14" fillId="2" borderId="4" xfId="0" applyNumberFormat="1" applyFont="1" applyFill="1" applyBorder="1" applyAlignment="1">
      <alignment horizontal="center" vertical="center"/>
    </xf>
    <xf numFmtId="2" fontId="13" fillId="2" borderId="4" xfId="0" applyNumberFormat="1" applyFont="1" applyFill="1" applyBorder="1" applyAlignment="1">
      <alignment horizontal="center" vertical="center"/>
    </xf>
    <xf numFmtId="49" fontId="13" fillId="2" borderId="4" xfId="0" applyNumberFormat="1" applyFont="1" applyFill="1" applyBorder="1" applyAlignment="1">
      <alignment vertical="center" wrapText="1"/>
    </xf>
    <xf numFmtId="2" fontId="13" fillId="2" borderId="4" xfId="0" applyNumberFormat="1" applyFont="1" applyFill="1" applyBorder="1" applyAlignment="1">
      <alignment horizontal="center" vertical="top" shrinkToFit="1"/>
    </xf>
    <xf numFmtId="167" fontId="67" fillId="2" borderId="4" xfId="0" applyNumberFormat="1" applyFont="1" applyFill="1" applyBorder="1" applyAlignment="1">
      <alignment horizontal="center" vertical="top"/>
    </xf>
    <xf numFmtId="2" fontId="13" fillId="2" borderId="4" xfId="7" applyNumberFormat="1" applyFont="1" applyFill="1" applyBorder="1" applyAlignment="1">
      <alignment vertical="top"/>
    </xf>
    <xf numFmtId="2" fontId="13" fillId="2" borderId="4" xfId="7" applyNumberFormat="1" applyFont="1" applyFill="1" applyBorder="1" applyAlignment="1">
      <alignment horizontal="center" vertical="center"/>
    </xf>
    <xf numFmtId="2" fontId="13" fillId="2" borderId="4" xfId="7" applyNumberFormat="1" applyFont="1" applyFill="1" applyBorder="1" applyAlignment="1">
      <alignment horizontal="center" vertical="top"/>
    </xf>
    <xf numFmtId="167" fontId="2" fillId="29" borderId="4" xfId="0" applyNumberFormat="1" applyFont="1" applyFill="1" applyBorder="1" applyAlignment="1">
      <alignment horizontal="center" vertical="center"/>
    </xf>
    <xf numFmtId="167" fontId="83" fillId="29" borderId="4" xfId="0" applyNumberFormat="1" applyFont="1" applyFill="1" applyBorder="1" applyAlignment="1">
      <alignment horizontal="center" vertical="center"/>
    </xf>
    <xf numFmtId="0" fontId="13" fillId="2" borderId="4" xfId="154" applyFont="1" applyFill="1" applyBorder="1" applyAlignment="1">
      <alignment horizontal="center" vertical="center" shrinkToFit="1"/>
    </xf>
    <xf numFmtId="167" fontId="13" fillId="2" borderId="29" xfId="7" applyNumberFormat="1" applyFont="1" applyFill="1" applyBorder="1" applyAlignment="1">
      <alignment horizontal="center" vertical="center"/>
    </xf>
    <xf numFmtId="167" fontId="13" fillId="2" borderId="1" xfId="7" applyNumberFormat="1" applyFont="1" applyFill="1" applyBorder="1" applyAlignment="1">
      <alignment horizontal="center" vertical="center"/>
    </xf>
    <xf numFmtId="167" fontId="13" fillId="2" borderId="30" xfId="7" applyNumberFormat="1" applyFont="1" applyFill="1" applyBorder="1" applyAlignment="1">
      <alignment horizontal="center" vertical="center"/>
    </xf>
    <xf numFmtId="0" fontId="14" fillId="2" borderId="22" xfId="79" applyFont="1" applyFill="1" applyBorder="1" applyAlignment="1">
      <alignment horizontal="left" vertical="center" wrapText="1"/>
    </xf>
    <xf numFmtId="0" fontId="14" fillId="2" borderId="22" xfId="79" applyFont="1" applyFill="1" applyBorder="1" applyAlignment="1">
      <alignment horizontal="center" vertical="center"/>
    </xf>
    <xf numFmtId="0" fontId="10" fillId="2" borderId="0" xfId="2" applyFont="1" applyFill="1" applyAlignment="1"/>
  </cellXfs>
  <cellStyles count="354">
    <cellStyle name="20% - Акцент1" xfId="13" xr:uid="{00000000-0005-0000-0000-000000000000}"/>
    <cellStyle name="20% - Акцент2" xfId="14" xr:uid="{00000000-0005-0000-0000-000001000000}"/>
    <cellStyle name="20% - Акцент3" xfId="15" xr:uid="{00000000-0005-0000-0000-000002000000}"/>
    <cellStyle name="20% - Акцент4" xfId="16" xr:uid="{00000000-0005-0000-0000-000003000000}"/>
    <cellStyle name="20% - Акцент5" xfId="17" xr:uid="{00000000-0005-0000-0000-000004000000}"/>
    <cellStyle name="20% - Акцент6" xfId="18" xr:uid="{00000000-0005-0000-0000-000005000000}"/>
    <cellStyle name="40% - Акцент1" xfId="19" xr:uid="{00000000-0005-0000-0000-000006000000}"/>
    <cellStyle name="40% - Акцент2" xfId="20" xr:uid="{00000000-0005-0000-0000-000007000000}"/>
    <cellStyle name="40% - Акцент3" xfId="21" xr:uid="{00000000-0005-0000-0000-000008000000}"/>
    <cellStyle name="40% - Акцент4" xfId="22" xr:uid="{00000000-0005-0000-0000-000009000000}"/>
    <cellStyle name="40% - Акцент5" xfId="23" xr:uid="{00000000-0005-0000-0000-00000A000000}"/>
    <cellStyle name="40% - Акцент6" xfId="24" xr:uid="{00000000-0005-0000-0000-00000B000000}"/>
    <cellStyle name="60% - Акцент1" xfId="25" xr:uid="{00000000-0005-0000-0000-00000C000000}"/>
    <cellStyle name="60% - Акцент2" xfId="26" xr:uid="{00000000-0005-0000-0000-00000D000000}"/>
    <cellStyle name="60% - Акцент3" xfId="27" xr:uid="{00000000-0005-0000-0000-00000E000000}"/>
    <cellStyle name="60% - Акцент4" xfId="28" xr:uid="{00000000-0005-0000-0000-00000F000000}"/>
    <cellStyle name="60% - Акцент5" xfId="29" xr:uid="{00000000-0005-0000-0000-000010000000}"/>
    <cellStyle name="60% - Акцент6" xfId="30" xr:uid="{00000000-0005-0000-0000-000011000000}"/>
    <cellStyle name="Comma 2" xfId="31" xr:uid="{00000000-0005-0000-0000-000012000000}"/>
    <cellStyle name="Comma 2 2" xfId="32" xr:uid="{00000000-0005-0000-0000-000013000000}"/>
    <cellStyle name="Comma 3" xfId="33" xr:uid="{00000000-0005-0000-0000-000014000000}"/>
    <cellStyle name="Comma 4" xfId="258" xr:uid="{00000000-0005-0000-0000-000015000000}"/>
    <cellStyle name="Currency 2" xfId="34" xr:uid="{00000000-0005-0000-0000-000016000000}"/>
    <cellStyle name="Euro" xfId="35" xr:uid="{00000000-0005-0000-0000-000017000000}"/>
    <cellStyle name="Hyperlink 2" xfId="36" xr:uid="{00000000-0005-0000-0000-000018000000}"/>
    <cellStyle name="Normal 10" xfId="37" xr:uid="{00000000-0005-0000-0000-00001A000000}"/>
    <cellStyle name="Normal 10 2" xfId="38" xr:uid="{00000000-0005-0000-0000-00001B000000}"/>
    <cellStyle name="Normal 10 2 2 2" xfId="39" xr:uid="{00000000-0005-0000-0000-00001C000000}"/>
    <cellStyle name="Normal 10 3" xfId="40" xr:uid="{00000000-0005-0000-0000-00001D000000}"/>
    <cellStyle name="Normal 10 3 2" xfId="41" xr:uid="{00000000-0005-0000-0000-00001E000000}"/>
    <cellStyle name="Normal 10 3 2 2" xfId="42" xr:uid="{00000000-0005-0000-0000-00001F000000}"/>
    <cellStyle name="Normal 10 4" xfId="43" xr:uid="{00000000-0005-0000-0000-000020000000}"/>
    <cellStyle name="Normal 11" xfId="44" xr:uid="{00000000-0005-0000-0000-000021000000}"/>
    <cellStyle name="Normal 11 2" xfId="1" xr:uid="{00000000-0005-0000-0000-000022000000}"/>
    <cellStyle name="Normal 11 2 2" xfId="45" xr:uid="{00000000-0005-0000-0000-000023000000}"/>
    <cellStyle name="Normal 11 2 3" xfId="46" xr:uid="{00000000-0005-0000-0000-000024000000}"/>
    <cellStyle name="Normal 11 2 3 2" xfId="47" xr:uid="{00000000-0005-0000-0000-000025000000}"/>
    <cellStyle name="Normal 11 2 3 2 2" xfId="48" xr:uid="{00000000-0005-0000-0000-000026000000}"/>
    <cellStyle name="Normal 11 2 3 3" xfId="49" xr:uid="{00000000-0005-0000-0000-000027000000}"/>
    <cellStyle name="Normal 11 2 3 3 2" xfId="256" xr:uid="{00000000-0005-0000-0000-000028000000}"/>
    <cellStyle name="Normal 11 2 3 3 3" xfId="259" xr:uid="{00000000-0005-0000-0000-000029000000}"/>
    <cellStyle name="Normal 11 2 3 4" xfId="260" xr:uid="{00000000-0005-0000-0000-00002A000000}"/>
    <cellStyle name="Normal 11 2 3 5" xfId="261" xr:uid="{00000000-0005-0000-0000-00002B000000}"/>
    <cellStyle name="Normal 11 2 3 6" xfId="262" xr:uid="{00000000-0005-0000-0000-00002C000000}"/>
    <cellStyle name="Normal 11 2 4" xfId="50" xr:uid="{00000000-0005-0000-0000-00002D000000}"/>
    <cellStyle name="Normal 11 3" xfId="51" xr:uid="{00000000-0005-0000-0000-00002E000000}"/>
    <cellStyle name="Normal 12" xfId="52" xr:uid="{00000000-0005-0000-0000-00002F000000}"/>
    <cellStyle name="Normal 13" xfId="53" xr:uid="{00000000-0005-0000-0000-000030000000}"/>
    <cellStyle name="Normal 13 2" xfId="54" xr:uid="{00000000-0005-0000-0000-000031000000}"/>
    <cellStyle name="Normal 13 2 2" xfId="55" xr:uid="{00000000-0005-0000-0000-000032000000}"/>
    <cellStyle name="Normal 13 3" xfId="10" xr:uid="{00000000-0005-0000-0000-000033000000}"/>
    <cellStyle name="Normal 13 3 2" xfId="56" xr:uid="{00000000-0005-0000-0000-000034000000}"/>
    <cellStyle name="Normal 13 3 3" xfId="57" xr:uid="{00000000-0005-0000-0000-000035000000}"/>
    <cellStyle name="Normal 13 6" xfId="58" xr:uid="{00000000-0005-0000-0000-000036000000}"/>
    <cellStyle name="Normal 14" xfId="59" xr:uid="{00000000-0005-0000-0000-000037000000}"/>
    <cellStyle name="Normal 14 2" xfId="60" xr:uid="{00000000-0005-0000-0000-000038000000}"/>
    <cellStyle name="Normal 14 3" xfId="61" xr:uid="{00000000-0005-0000-0000-000039000000}"/>
    <cellStyle name="Normal 14 4" xfId="62" xr:uid="{00000000-0005-0000-0000-00003A000000}"/>
    <cellStyle name="Normal 14 5" xfId="63" xr:uid="{00000000-0005-0000-0000-00003B000000}"/>
    <cellStyle name="Normal 15" xfId="64" xr:uid="{00000000-0005-0000-0000-00003C000000}"/>
    <cellStyle name="Normal 15 2" xfId="65" xr:uid="{00000000-0005-0000-0000-00003D000000}"/>
    <cellStyle name="Normal 16" xfId="66" xr:uid="{00000000-0005-0000-0000-00003E000000}"/>
    <cellStyle name="Normal 16 2" xfId="67" xr:uid="{00000000-0005-0000-0000-00003F000000}"/>
    <cellStyle name="Normal 16 3" xfId="263" xr:uid="{00000000-0005-0000-0000-000040000000}"/>
    <cellStyle name="Normal 17" xfId="68" xr:uid="{00000000-0005-0000-0000-000041000000}"/>
    <cellStyle name="Normal 17 2" xfId="69" xr:uid="{00000000-0005-0000-0000-000042000000}"/>
    <cellStyle name="Normal 17 4" xfId="248" xr:uid="{00000000-0005-0000-0000-000043000000}"/>
    <cellStyle name="Normal 17 4 2" xfId="339" xr:uid="{00000000-0005-0000-0000-000044000000}"/>
    <cellStyle name="Normal 18" xfId="70" xr:uid="{00000000-0005-0000-0000-000045000000}"/>
    <cellStyle name="Normal 18 2" xfId="71" xr:uid="{00000000-0005-0000-0000-000046000000}"/>
    <cellStyle name="Normal 19" xfId="72" xr:uid="{00000000-0005-0000-0000-000047000000}"/>
    <cellStyle name="Normal 19 2" xfId="73" xr:uid="{00000000-0005-0000-0000-000048000000}"/>
    <cellStyle name="Normal 19 3" xfId="74" xr:uid="{00000000-0005-0000-0000-000049000000}"/>
    <cellStyle name="Normal 2" xfId="75" xr:uid="{00000000-0005-0000-0000-00004A000000}"/>
    <cellStyle name="Normal 2 2" xfId="76" xr:uid="{00000000-0005-0000-0000-00004B000000}"/>
    <cellStyle name="Normal 2 2 2" xfId="77" xr:uid="{00000000-0005-0000-0000-00004C000000}"/>
    <cellStyle name="Normal 2 2 2 2" xfId="2" xr:uid="{00000000-0005-0000-0000-00004D000000}"/>
    <cellStyle name="Normal 2 2 3" xfId="7" xr:uid="{00000000-0005-0000-0000-00004E000000}"/>
    <cellStyle name="Normal 2 2_1-001-15 poliet" xfId="78" xr:uid="{00000000-0005-0000-0000-00004F000000}"/>
    <cellStyle name="Normal 2 3" xfId="79" xr:uid="{00000000-0005-0000-0000-000050000000}"/>
    <cellStyle name="Normal 2 3 10" xfId="264" xr:uid="{00000000-0005-0000-0000-000051000000}"/>
    <cellStyle name="Normal 2 3 10 2" xfId="265" xr:uid="{00000000-0005-0000-0000-000052000000}"/>
    <cellStyle name="Normal 2 3 10 4" xfId="352" xr:uid="{00000000-0005-0000-0000-000053000000}"/>
    <cellStyle name="Normal 2 3 11" xfId="252" xr:uid="{00000000-0005-0000-0000-000054000000}"/>
    <cellStyle name="Normal 2 3 11 3" xfId="337" xr:uid="{00000000-0005-0000-0000-000055000000}"/>
    <cellStyle name="Normal 2 3 13" xfId="251" xr:uid="{00000000-0005-0000-0000-000056000000}"/>
    <cellStyle name="Normal 2 3 2" xfId="80" xr:uid="{00000000-0005-0000-0000-000057000000}"/>
    <cellStyle name="Normal 2 3 2 10" xfId="340" xr:uid="{00000000-0005-0000-0000-000058000000}"/>
    <cellStyle name="Normal 2 3 2 2" xfId="81" xr:uid="{00000000-0005-0000-0000-000059000000}"/>
    <cellStyle name="Normal 2 3 2 2 2" xfId="82" xr:uid="{00000000-0005-0000-0000-00005A000000}"/>
    <cellStyle name="Normal 2 3 2 3" xfId="83" xr:uid="{00000000-0005-0000-0000-00005B000000}"/>
    <cellStyle name="Normal 2 3 2 3 2" xfId="84" xr:uid="{00000000-0005-0000-0000-00005C000000}"/>
    <cellStyle name="Normal 2 3 2 3 2 2" xfId="85" xr:uid="{00000000-0005-0000-0000-00005D000000}"/>
    <cellStyle name="Normal 2 3 2 3 2 3" xfId="86" xr:uid="{00000000-0005-0000-0000-00005E000000}"/>
    <cellStyle name="Normal 2 3 2 3 2 3 2" xfId="266" xr:uid="{00000000-0005-0000-0000-00005F000000}"/>
    <cellStyle name="Normal 2 3 2 3 2 4" xfId="267" xr:uid="{00000000-0005-0000-0000-000060000000}"/>
    <cellStyle name="Normal 2 3 2 4" xfId="87" xr:uid="{00000000-0005-0000-0000-000061000000}"/>
    <cellStyle name="Normal 2 3 2 5" xfId="88" xr:uid="{00000000-0005-0000-0000-000062000000}"/>
    <cellStyle name="Normal 2 3 2 6" xfId="89" xr:uid="{00000000-0005-0000-0000-000063000000}"/>
    <cellStyle name="Normal 2 3 2 6 2" xfId="90" xr:uid="{00000000-0005-0000-0000-000064000000}"/>
    <cellStyle name="Normal 2 3 2 6 3" xfId="91" xr:uid="{00000000-0005-0000-0000-000065000000}"/>
    <cellStyle name="Normal 2 3 2 6 4" xfId="92" xr:uid="{00000000-0005-0000-0000-000066000000}"/>
    <cellStyle name="Normal 2 3 2 6 4 2" xfId="268" xr:uid="{00000000-0005-0000-0000-000067000000}"/>
    <cellStyle name="Normal 2 3 2 6 4 2 2" xfId="269" xr:uid="{00000000-0005-0000-0000-000068000000}"/>
    <cellStyle name="Normal 2 3 2 6 5" xfId="270" xr:uid="{00000000-0005-0000-0000-000069000000}"/>
    <cellStyle name="Normal 2 3 2 7" xfId="93" xr:uid="{00000000-0005-0000-0000-00006A000000}"/>
    <cellStyle name="Normal 2 3 2 7 2" xfId="94" xr:uid="{00000000-0005-0000-0000-00006B000000}"/>
    <cellStyle name="Normal 2 3 2 7 2 2" xfId="95" xr:uid="{00000000-0005-0000-0000-00006C000000}"/>
    <cellStyle name="Normal 2 3 2 7 2 2 2" xfId="4" xr:uid="{00000000-0005-0000-0000-00006D000000}"/>
    <cellStyle name="Normal 2 3 2 7 2 2 2 2" xfId="271" xr:uid="{00000000-0005-0000-0000-00006E000000}"/>
    <cellStyle name="Normal 2 3 2 7 2 2 2 3" xfId="272" xr:uid="{00000000-0005-0000-0000-00006F000000}"/>
    <cellStyle name="Normal 2 3 2 8" xfId="96" xr:uid="{00000000-0005-0000-0000-000070000000}"/>
    <cellStyle name="Normal 2 3 2 8 2" xfId="273" xr:uid="{00000000-0005-0000-0000-000071000000}"/>
    <cellStyle name="Normal 2 3 2 8 3" xfId="274" xr:uid="{00000000-0005-0000-0000-000072000000}"/>
    <cellStyle name="Normal 2 3 2 8 4" xfId="275" xr:uid="{00000000-0005-0000-0000-000073000000}"/>
    <cellStyle name="Normal 2 3 3" xfId="97" xr:uid="{00000000-0005-0000-0000-000074000000}"/>
    <cellStyle name="Normal 2 3 4" xfId="98" xr:uid="{00000000-0005-0000-0000-000075000000}"/>
    <cellStyle name="Normal 2 3 4 2" xfId="99" xr:uid="{00000000-0005-0000-0000-000076000000}"/>
    <cellStyle name="Normal 2 3 4 3" xfId="100" xr:uid="{00000000-0005-0000-0000-000077000000}"/>
    <cellStyle name="Normal 2 3 4 4" xfId="101" xr:uid="{00000000-0005-0000-0000-000078000000}"/>
    <cellStyle name="Normal 2 3 4 4 2" xfId="102" xr:uid="{00000000-0005-0000-0000-000079000000}"/>
    <cellStyle name="Normal 2 3 4 4 3" xfId="276" xr:uid="{00000000-0005-0000-0000-00007A000000}"/>
    <cellStyle name="Normal 2 3 4 4 4" xfId="277" xr:uid="{00000000-0005-0000-0000-00007B000000}"/>
    <cellStyle name="Normal 2 3 4 4 4 2" xfId="278" xr:uid="{00000000-0005-0000-0000-00007C000000}"/>
    <cellStyle name="Normal 2 3 4 4 4 3" xfId="341" xr:uid="{00000000-0005-0000-0000-00007D000000}"/>
    <cellStyle name="Normal 2 3 4 4 5" xfId="279" xr:uid="{00000000-0005-0000-0000-00007E000000}"/>
    <cellStyle name="Normal 2 3 4 5" xfId="103" xr:uid="{00000000-0005-0000-0000-00007F000000}"/>
    <cellStyle name="Normal 2 3 4 7" xfId="247" xr:uid="{00000000-0005-0000-0000-000080000000}"/>
    <cellStyle name="Normal 2 3 4 7 2" xfId="342" xr:uid="{00000000-0005-0000-0000-000081000000}"/>
    <cellStyle name="Normal 2 3 4 8" xfId="280" xr:uid="{00000000-0005-0000-0000-000082000000}"/>
    <cellStyle name="Normal 2 3 4 9" xfId="343" xr:uid="{00000000-0005-0000-0000-000083000000}"/>
    <cellStyle name="Normal 2 3 5" xfId="104" xr:uid="{00000000-0005-0000-0000-000084000000}"/>
    <cellStyle name="Normal 2 3 6" xfId="105" xr:uid="{00000000-0005-0000-0000-000085000000}"/>
    <cellStyle name="Normal 2 3 6 2" xfId="281" xr:uid="{00000000-0005-0000-0000-000086000000}"/>
    <cellStyle name="Normal 2 3 6 4" xfId="254" xr:uid="{00000000-0005-0000-0000-000087000000}"/>
    <cellStyle name="Normal 2 3 7" xfId="106" xr:uid="{00000000-0005-0000-0000-000088000000}"/>
    <cellStyle name="Normal 2 3 8" xfId="107" xr:uid="{00000000-0005-0000-0000-000089000000}"/>
    <cellStyle name="Normal 2 3 8 2" xfId="344" xr:uid="{00000000-0005-0000-0000-00008A000000}"/>
    <cellStyle name="Normal 2 3 9" xfId="282" xr:uid="{00000000-0005-0000-0000-00008B000000}"/>
    <cellStyle name="Normal 2 4" xfId="6" xr:uid="{00000000-0005-0000-0000-00008C000000}"/>
    <cellStyle name="Normal 2 4 2" xfId="108" xr:uid="{00000000-0005-0000-0000-00008D000000}"/>
    <cellStyle name="Normal 2 4 2 2" xfId="109" xr:uid="{00000000-0005-0000-0000-00008E000000}"/>
    <cellStyle name="Normal 2 4 2 2 2" xfId="353" xr:uid="{00000000-0005-0000-0000-00008F000000}"/>
    <cellStyle name="Normal 2 4 2 3" xfId="110" xr:uid="{00000000-0005-0000-0000-000090000000}"/>
    <cellStyle name="Normal 2 4 2 4" xfId="111" xr:uid="{00000000-0005-0000-0000-000091000000}"/>
    <cellStyle name="Normal 2 4 2 5" xfId="112" xr:uid="{00000000-0005-0000-0000-000092000000}"/>
    <cellStyle name="Normal 2 4 2 6" xfId="113" xr:uid="{00000000-0005-0000-0000-000093000000}"/>
    <cellStyle name="Normal 2 4 2 6 2" xfId="345" xr:uid="{00000000-0005-0000-0000-000094000000}"/>
    <cellStyle name="Normal 2 4 2 6 2 2" xfId="283" xr:uid="{00000000-0005-0000-0000-000095000000}"/>
    <cellStyle name="Normal 2 4 2 7" xfId="114" xr:uid="{00000000-0005-0000-0000-000096000000}"/>
    <cellStyle name="Normal 2 4 2 9" xfId="115" xr:uid="{00000000-0005-0000-0000-000097000000}"/>
    <cellStyle name="Normal 2 4 3" xfId="116" xr:uid="{00000000-0005-0000-0000-000098000000}"/>
    <cellStyle name="Normal 2 4 3 10" xfId="253" xr:uid="{00000000-0005-0000-0000-000099000000}"/>
    <cellStyle name="Normal 2 4 3 2" xfId="117" xr:uid="{00000000-0005-0000-0000-00009A000000}"/>
    <cellStyle name="Normal 2 4 3 3" xfId="118" xr:uid="{00000000-0005-0000-0000-00009B000000}"/>
    <cellStyle name="Normal 2 4 3 3 2" xfId="119" xr:uid="{00000000-0005-0000-0000-00009C000000}"/>
    <cellStyle name="Normal 2 4 3 3 3" xfId="120" xr:uid="{00000000-0005-0000-0000-00009D000000}"/>
    <cellStyle name="Normal 2 4 3 3 4" xfId="121" xr:uid="{00000000-0005-0000-0000-00009E000000}"/>
    <cellStyle name="Normal 2 4 3 3 4 2" xfId="122" xr:uid="{00000000-0005-0000-0000-00009F000000}"/>
    <cellStyle name="Normal 2 4 3 3 4 2 2" xfId="123" xr:uid="{00000000-0005-0000-0000-0000A0000000}"/>
    <cellStyle name="Normal 2 4 3 3 4 2 3" xfId="284" xr:uid="{00000000-0005-0000-0000-0000A1000000}"/>
    <cellStyle name="Normal 2 4 3 3 4 2 4" xfId="285" xr:uid="{00000000-0005-0000-0000-0000A2000000}"/>
    <cellStyle name="Normal 2 4 3 3 4 2 4 2" xfId="286" xr:uid="{00000000-0005-0000-0000-0000A3000000}"/>
    <cellStyle name="Normal 2 4 3 3 4 2 4 3" xfId="346" xr:uid="{00000000-0005-0000-0000-0000A4000000}"/>
    <cellStyle name="Normal 2 4 3 3 4 2 5" xfId="287" xr:uid="{00000000-0005-0000-0000-0000A5000000}"/>
    <cellStyle name="Normal 2 4 3 3 4 2 6" xfId="288" xr:uid="{00000000-0005-0000-0000-0000A6000000}"/>
    <cellStyle name="Normal 2 4 3 3 4 3" xfId="124" xr:uid="{00000000-0005-0000-0000-0000A7000000}"/>
    <cellStyle name="Normal 2 4 3 3 4 3 2" xfId="289" xr:uid="{00000000-0005-0000-0000-0000A8000000}"/>
    <cellStyle name="Normal 2 4 3 3 4 4" xfId="290" xr:uid="{00000000-0005-0000-0000-0000A9000000}"/>
    <cellStyle name="Normal 2 4 3 3 4 5" xfId="291" xr:uid="{00000000-0005-0000-0000-0000AA000000}"/>
    <cellStyle name="Normal 2 4 3 3 5" xfId="125" xr:uid="{00000000-0005-0000-0000-0000AB000000}"/>
    <cellStyle name="Normal 2 4 3 3 7" xfId="249" xr:uid="{00000000-0005-0000-0000-0000AC000000}"/>
    <cellStyle name="Normal 2 4 3 3 7 2" xfId="347" xr:uid="{00000000-0005-0000-0000-0000AD000000}"/>
    <cellStyle name="Normal 2 4 3 3 8" xfId="348" xr:uid="{00000000-0005-0000-0000-0000AE000000}"/>
    <cellStyle name="Normal 2 4 3 4" xfId="126" xr:uid="{00000000-0005-0000-0000-0000AF000000}"/>
    <cellStyle name="Normal 2 4 3 4 2" xfId="127" xr:uid="{00000000-0005-0000-0000-0000B0000000}"/>
    <cellStyle name="Normal 2 4 3 4 4" xfId="292" xr:uid="{00000000-0005-0000-0000-0000B1000000}"/>
    <cellStyle name="Normal 2 4 3 5" xfId="128" xr:uid="{00000000-0005-0000-0000-0000B2000000}"/>
    <cellStyle name="Normal 2 4 3 6" xfId="129" xr:uid="{00000000-0005-0000-0000-0000B3000000}"/>
    <cellStyle name="Normal 2 4 3 7" xfId="130" xr:uid="{00000000-0005-0000-0000-0000B4000000}"/>
    <cellStyle name="Normal 2 4 3 7 2" xfId="131" xr:uid="{00000000-0005-0000-0000-0000B5000000}"/>
    <cellStyle name="Normal 2 4 3 7 2 2" xfId="293" xr:uid="{00000000-0005-0000-0000-0000B6000000}"/>
    <cellStyle name="Normal 2 4 3 7 2 3" xfId="294" xr:uid="{00000000-0005-0000-0000-0000B7000000}"/>
    <cellStyle name="Normal 2 4 3 7 3" xfId="295" xr:uid="{00000000-0005-0000-0000-0000B8000000}"/>
    <cellStyle name="Normal 2 4 3 8" xfId="132" xr:uid="{00000000-0005-0000-0000-0000B9000000}"/>
    <cellStyle name="Normal 2 4 4" xfId="133" xr:uid="{00000000-0005-0000-0000-0000BA000000}"/>
    <cellStyle name="Normal 2 4 5" xfId="134" xr:uid="{00000000-0005-0000-0000-0000BB000000}"/>
    <cellStyle name="Normal 2 4 6" xfId="135" xr:uid="{00000000-0005-0000-0000-0000BC000000}"/>
    <cellStyle name="Normal 2 4 6 10" xfId="349" xr:uid="{00000000-0005-0000-0000-0000BD000000}"/>
    <cellStyle name="Normal 2 4 6 2" xfId="136" xr:uid="{00000000-0005-0000-0000-0000BE000000}"/>
    <cellStyle name="Normal 2 4 6 3" xfId="137" xr:uid="{00000000-0005-0000-0000-0000BF000000}"/>
    <cellStyle name="Normal 2 4 6 4" xfId="138" xr:uid="{00000000-0005-0000-0000-0000C0000000}"/>
    <cellStyle name="Normal 2 4 6 5" xfId="296" xr:uid="{00000000-0005-0000-0000-0000C1000000}"/>
    <cellStyle name="Normal 2 4 6 6" xfId="297" xr:uid="{00000000-0005-0000-0000-0000C2000000}"/>
    <cellStyle name="Normal 2 4 6 7" xfId="298" xr:uid="{00000000-0005-0000-0000-0000C3000000}"/>
    <cellStyle name="Normal 2 4 7" xfId="139" xr:uid="{00000000-0005-0000-0000-0000C4000000}"/>
    <cellStyle name="Normal 2 4 8" xfId="140" xr:uid="{00000000-0005-0000-0000-0000C5000000}"/>
    <cellStyle name="Normal 2 4_14-010-15" xfId="141" xr:uid="{00000000-0005-0000-0000-0000C6000000}"/>
    <cellStyle name="Normal 2 5" xfId="142" xr:uid="{00000000-0005-0000-0000-0000C7000000}"/>
    <cellStyle name="Normal 2 5 2" xfId="143" xr:uid="{00000000-0005-0000-0000-0000C8000000}"/>
    <cellStyle name="Normal 2 5 2 2" xfId="144" xr:uid="{00000000-0005-0000-0000-0000C9000000}"/>
    <cellStyle name="Normal 2 5 2 2 2" xfId="299" xr:uid="{00000000-0005-0000-0000-0000CA000000}"/>
    <cellStyle name="Normal 2 5 2 2 2 2" xfId="300" xr:uid="{00000000-0005-0000-0000-0000CB000000}"/>
    <cellStyle name="Normal 2 5 2 3" xfId="301" xr:uid="{00000000-0005-0000-0000-0000CC000000}"/>
    <cellStyle name="Normal 2 5 2 3 2" xfId="302" xr:uid="{00000000-0005-0000-0000-0000CD000000}"/>
    <cellStyle name="Normal 2 5 3" xfId="145" xr:uid="{00000000-0005-0000-0000-0000CE000000}"/>
    <cellStyle name="Normal 2 5 4" xfId="146" xr:uid="{00000000-0005-0000-0000-0000CF000000}"/>
    <cellStyle name="Normal 2 5 5" xfId="303" xr:uid="{00000000-0005-0000-0000-0000D0000000}"/>
    <cellStyle name="Normal 2 6" xfId="147" xr:uid="{00000000-0005-0000-0000-0000D1000000}"/>
    <cellStyle name="Normal 2 6 2" xfId="304" xr:uid="{00000000-0005-0000-0000-0000D2000000}"/>
    <cellStyle name="Normal 2 6 3" xfId="305" xr:uid="{00000000-0005-0000-0000-0000D3000000}"/>
    <cellStyle name="Normal 2 6 4" xfId="306" xr:uid="{00000000-0005-0000-0000-0000D4000000}"/>
    <cellStyle name="Normal 2 6 4 2" xfId="250" xr:uid="{00000000-0005-0000-0000-0000D5000000}"/>
    <cellStyle name="Normal 2 6 4 2 2" xfId="350" xr:uid="{00000000-0005-0000-0000-0000D6000000}"/>
    <cellStyle name="Normal 2 7" xfId="148" xr:uid="{00000000-0005-0000-0000-0000D7000000}"/>
    <cellStyle name="Normal 2_17-013-15 Ashtarak-kosh ZU" xfId="149" xr:uid="{00000000-0005-0000-0000-0000D8000000}"/>
    <cellStyle name="Normal 20" xfId="150" xr:uid="{00000000-0005-0000-0000-0000DA000000}"/>
    <cellStyle name="Normal 20 2" xfId="307" xr:uid="{00000000-0005-0000-0000-0000DB000000}"/>
    <cellStyle name="Normal 21" xfId="151" xr:uid="{00000000-0005-0000-0000-0000DC000000}"/>
    <cellStyle name="Normal 21 2" xfId="308" xr:uid="{00000000-0005-0000-0000-0000DD000000}"/>
    <cellStyle name="Normal 22" xfId="152" xr:uid="{00000000-0005-0000-0000-0000DE000000}"/>
    <cellStyle name="Normal 23" xfId="8" xr:uid="{00000000-0005-0000-0000-0000DF000000}"/>
    <cellStyle name="Normal 23 2" xfId="153" xr:uid="{00000000-0005-0000-0000-0000E0000000}"/>
    <cellStyle name="Normal 24" xfId="257" xr:uid="{00000000-0005-0000-0000-0000E1000000}"/>
    <cellStyle name="Normal 3" xfId="154" xr:uid="{00000000-0005-0000-0000-0000E2000000}"/>
    <cellStyle name="Normal 3 2" xfId="155" xr:uid="{00000000-0005-0000-0000-0000E3000000}"/>
    <cellStyle name="Normal 3 2 2" xfId="3" xr:uid="{00000000-0005-0000-0000-0000E4000000}"/>
    <cellStyle name="Normal 3 2 2 2" xfId="309" xr:uid="{00000000-0005-0000-0000-0000E5000000}"/>
    <cellStyle name="Normal 3 2 3" xfId="156" xr:uid="{00000000-0005-0000-0000-0000E6000000}"/>
    <cellStyle name="Normal 3 3" xfId="157" xr:uid="{00000000-0005-0000-0000-0000E7000000}"/>
    <cellStyle name="Normal 3 3 2" xfId="158" xr:uid="{00000000-0005-0000-0000-0000E8000000}"/>
    <cellStyle name="Normal 3 4" xfId="159" xr:uid="{00000000-0005-0000-0000-0000E9000000}"/>
    <cellStyle name="Normal 3 5" xfId="160" xr:uid="{00000000-0005-0000-0000-0000EA000000}"/>
    <cellStyle name="Normal 3_18-029-15" xfId="161" xr:uid="{00000000-0005-0000-0000-0000EB000000}"/>
    <cellStyle name="Normal 4" xfId="162" xr:uid="{00000000-0005-0000-0000-0000EC000000}"/>
    <cellStyle name="Normal 4 2" xfId="163" xr:uid="{00000000-0005-0000-0000-0000ED000000}"/>
    <cellStyle name="Normal 4 3" xfId="164" xr:uid="{00000000-0005-0000-0000-0000EE000000}"/>
    <cellStyle name="Normal 5" xfId="165" xr:uid="{00000000-0005-0000-0000-0000EF000000}"/>
    <cellStyle name="Normal 5 2" xfId="166" xr:uid="{00000000-0005-0000-0000-0000F0000000}"/>
    <cellStyle name="Normal 6" xfId="167" xr:uid="{00000000-0005-0000-0000-0000F1000000}"/>
    <cellStyle name="Normal 6 2" xfId="11" xr:uid="{00000000-0005-0000-0000-0000F2000000}"/>
    <cellStyle name="Normal 6 2 2" xfId="168" xr:uid="{00000000-0005-0000-0000-0000F3000000}"/>
    <cellStyle name="Normal 6 2 2 2" xfId="338" xr:uid="{00000000-0005-0000-0000-0000F4000000}"/>
    <cellStyle name="Normal 6 2 3" xfId="169" xr:uid="{00000000-0005-0000-0000-0000F5000000}"/>
    <cellStyle name="Normal 6 2 4" xfId="170" xr:uid="{00000000-0005-0000-0000-0000F6000000}"/>
    <cellStyle name="Normal 6 2 5" xfId="171" xr:uid="{00000000-0005-0000-0000-0000F7000000}"/>
    <cellStyle name="Normal 6 2 6" xfId="310" xr:uid="{00000000-0005-0000-0000-0000F8000000}"/>
    <cellStyle name="Normal 6 3" xfId="172" xr:uid="{00000000-0005-0000-0000-0000F9000000}"/>
    <cellStyle name="Normal 7" xfId="173" xr:uid="{00000000-0005-0000-0000-0000FA000000}"/>
    <cellStyle name="Normal 7 10" xfId="174" xr:uid="{00000000-0005-0000-0000-0000FB000000}"/>
    <cellStyle name="Normal 7 11" xfId="175" xr:uid="{00000000-0005-0000-0000-0000FC000000}"/>
    <cellStyle name="Normal 7 11 2" xfId="255" xr:uid="{00000000-0005-0000-0000-0000FD000000}"/>
    <cellStyle name="Normal 7 11 3" xfId="311" xr:uid="{00000000-0005-0000-0000-0000FE000000}"/>
    <cellStyle name="Normal 7 12" xfId="312" xr:uid="{00000000-0005-0000-0000-0000FF000000}"/>
    <cellStyle name="Normal 7 13" xfId="313" xr:uid="{00000000-0005-0000-0000-000000010000}"/>
    <cellStyle name="Normal 7 14" xfId="314" xr:uid="{00000000-0005-0000-0000-000001010000}"/>
    <cellStyle name="Normal 7 16" xfId="315" xr:uid="{00000000-0005-0000-0000-000002010000}"/>
    <cellStyle name="Normal 7 2" xfId="176" xr:uid="{00000000-0005-0000-0000-000003010000}"/>
    <cellStyle name="Normal 7 2 2" xfId="177" xr:uid="{00000000-0005-0000-0000-000004010000}"/>
    <cellStyle name="Normal 7 2 3" xfId="178" xr:uid="{00000000-0005-0000-0000-000005010000}"/>
    <cellStyle name="Normal 7 2 3 2" xfId="179" xr:uid="{00000000-0005-0000-0000-000006010000}"/>
    <cellStyle name="Normal 7 2 4" xfId="180" xr:uid="{00000000-0005-0000-0000-000007010000}"/>
    <cellStyle name="Normal 7 3" xfId="181" xr:uid="{00000000-0005-0000-0000-000008010000}"/>
    <cellStyle name="Normal 7 3 2" xfId="182" xr:uid="{00000000-0005-0000-0000-000009010000}"/>
    <cellStyle name="Normal 7 4" xfId="183" xr:uid="{00000000-0005-0000-0000-00000A010000}"/>
    <cellStyle name="Normal 7 5" xfId="184" xr:uid="{00000000-0005-0000-0000-00000B010000}"/>
    <cellStyle name="Normal 7 5 2" xfId="185" xr:uid="{00000000-0005-0000-0000-00000C010000}"/>
    <cellStyle name="Normal 7 6" xfId="186" xr:uid="{00000000-0005-0000-0000-00000D010000}"/>
    <cellStyle name="Normal 7 6 2" xfId="187" xr:uid="{00000000-0005-0000-0000-00000E010000}"/>
    <cellStyle name="Normal 7 6 3" xfId="316" xr:uid="{00000000-0005-0000-0000-00000F010000}"/>
    <cellStyle name="Normal 7 6 4" xfId="317" xr:uid="{00000000-0005-0000-0000-000010010000}"/>
    <cellStyle name="Normal 7 6 5" xfId="318" xr:uid="{00000000-0005-0000-0000-000011010000}"/>
    <cellStyle name="Normal 7 7" xfId="188" xr:uid="{00000000-0005-0000-0000-000012010000}"/>
    <cellStyle name="Normal 7 7 2" xfId="319" xr:uid="{00000000-0005-0000-0000-000013010000}"/>
    <cellStyle name="Normal 7 7 3" xfId="320" xr:uid="{00000000-0005-0000-0000-000014010000}"/>
    <cellStyle name="Normal 7 7 4" xfId="321" xr:uid="{00000000-0005-0000-0000-000015010000}"/>
    <cellStyle name="Normal 7 7 6" xfId="322" xr:uid="{00000000-0005-0000-0000-000016010000}"/>
    <cellStyle name="Normal 7 8" xfId="189" xr:uid="{00000000-0005-0000-0000-000017010000}"/>
    <cellStyle name="Normal 7 9" xfId="190" xr:uid="{00000000-0005-0000-0000-000018010000}"/>
    <cellStyle name="Normal 8" xfId="12" xr:uid="{00000000-0005-0000-0000-000019010000}"/>
    <cellStyle name="Normal 8 10" xfId="191" xr:uid="{00000000-0005-0000-0000-00001A010000}"/>
    <cellStyle name="Normal 8 10 2 2" xfId="323" xr:uid="{00000000-0005-0000-0000-00001B010000}"/>
    <cellStyle name="Normal 8 2" xfId="192" xr:uid="{00000000-0005-0000-0000-00001C010000}"/>
    <cellStyle name="Normal 8 2 2" xfId="193" xr:uid="{00000000-0005-0000-0000-00001D010000}"/>
    <cellStyle name="Normal 8 2 2 3" xfId="324" xr:uid="{00000000-0005-0000-0000-00001E010000}"/>
    <cellStyle name="Normal 8 2 3" xfId="194" xr:uid="{00000000-0005-0000-0000-00001F010000}"/>
    <cellStyle name="Normal 8 2 3 10" xfId="325" xr:uid="{00000000-0005-0000-0000-000020010000}"/>
    <cellStyle name="Normal 8 2 3 2" xfId="195" xr:uid="{00000000-0005-0000-0000-000021010000}"/>
    <cellStyle name="Normal 8 2 3 3" xfId="196" xr:uid="{00000000-0005-0000-0000-000022010000}"/>
    <cellStyle name="Normal 8 2 3 4" xfId="197" xr:uid="{00000000-0005-0000-0000-000023010000}"/>
    <cellStyle name="Normal 8 2 3 4 2" xfId="326" xr:uid="{00000000-0005-0000-0000-000024010000}"/>
    <cellStyle name="Normal 8 2 3 5" xfId="327" xr:uid="{00000000-0005-0000-0000-000025010000}"/>
    <cellStyle name="Normal 8 2 3 6" xfId="328" xr:uid="{00000000-0005-0000-0000-000026010000}"/>
    <cellStyle name="Normal 8 2 3 7" xfId="329" xr:uid="{00000000-0005-0000-0000-000027010000}"/>
    <cellStyle name="Normal 8 2 4" xfId="198" xr:uid="{00000000-0005-0000-0000-000028010000}"/>
    <cellStyle name="Normal 8 3" xfId="199" xr:uid="{00000000-0005-0000-0000-000029010000}"/>
    <cellStyle name="Normal 8 3 2" xfId="200" xr:uid="{00000000-0005-0000-0000-00002A010000}"/>
    <cellStyle name="Normal 8 3 3" xfId="201" xr:uid="{00000000-0005-0000-0000-00002B010000}"/>
    <cellStyle name="Normal 8 3 4" xfId="330" xr:uid="{00000000-0005-0000-0000-00002C010000}"/>
    <cellStyle name="Normal 8 3 5" xfId="331" xr:uid="{00000000-0005-0000-0000-00002D010000}"/>
    <cellStyle name="Normal 8 3 7" xfId="351" xr:uid="{00000000-0005-0000-0000-00002E010000}"/>
    <cellStyle name="Normal 8 4" xfId="202" xr:uid="{00000000-0005-0000-0000-00002F010000}"/>
    <cellStyle name="Normal 8 5" xfId="203" xr:uid="{00000000-0005-0000-0000-000030010000}"/>
    <cellStyle name="Normal 8 5 2" xfId="204" xr:uid="{00000000-0005-0000-0000-000031010000}"/>
    <cellStyle name="Normal 8 5 3" xfId="205" xr:uid="{00000000-0005-0000-0000-000032010000}"/>
    <cellStyle name="Normal 8 6" xfId="206" xr:uid="{00000000-0005-0000-0000-000033010000}"/>
    <cellStyle name="Normal 8 7" xfId="207" xr:uid="{00000000-0005-0000-0000-000034010000}"/>
    <cellStyle name="Normal 8 8" xfId="208" xr:uid="{00000000-0005-0000-0000-000035010000}"/>
    <cellStyle name="Normal 8 9" xfId="209" xr:uid="{00000000-0005-0000-0000-000036010000}"/>
    <cellStyle name="Normal 9" xfId="210" xr:uid="{00000000-0005-0000-0000-000037010000}"/>
    <cellStyle name="Normal 9 2" xfId="211" xr:uid="{00000000-0005-0000-0000-000038010000}"/>
    <cellStyle name="Normal 9 3" xfId="212" xr:uid="{00000000-0005-0000-0000-000039010000}"/>
    <cellStyle name="Normal 9 4" xfId="213" xr:uid="{00000000-0005-0000-0000-00003A010000}"/>
    <cellStyle name="Normal 9 5" xfId="214" xr:uid="{00000000-0005-0000-0000-00003B010000}"/>
    <cellStyle name="Normal 9 6" xfId="215" xr:uid="{00000000-0005-0000-0000-00003C010000}"/>
    <cellStyle name="Normal 9 7" xfId="332" xr:uid="{00000000-0005-0000-0000-00003D010000}"/>
    <cellStyle name="Normal 9 8" xfId="333" xr:uid="{00000000-0005-0000-0000-00003E010000}"/>
    <cellStyle name="Normal 9 9" xfId="334" xr:uid="{00000000-0005-0000-0000-00003F010000}"/>
    <cellStyle name="Normal_Artchut-2_plotina 3 2" xfId="5" xr:uid="{00000000-0005-0000-0000-000040010000}"/>
    <cellStyle name="Акцент1" xfId="216" xr:uid="{00000000-0005-0000-0000-000041010000}"/>
    <cellStyle name="Акцент2" xfId="217" xr:uid="{00000000-0005-0000-0000-000042010000}"/>
    <cellStyle name="Акцент3" xfId="218" xr:uid="{00000000-0005-0000-0000-000043010000}"/>
    <cellStyle name="Акцент4" xfId="219" xr:uid="{00000000-0005-0000-0000-000044010000}"/>
    <cellStyle name="Акцент5" xfId="220" xr:uid="{00000000-0005-0000-0000-000045010000}"/>
    <cellStyle name="Акцент6" xfId="221" xr:uid="{00000000-0005-0000-0000-000046010000}"/>
    <cellStyle name="Ввод " xfId="222" xr:uid="{00000000-0005-0000-0000-000047010000}"/>
    <cellStyle name="Вывод" xfId="223" xr:uid="{00000000-0005-0000-0000-000048010000}"/>
    <cellStyle name="Вычисление" xfId="224" xr:uid="{00000000-0005-0000-0000-000049010000}"/>
    <cellStyle name="Денежный 2" xfId="225" xr:uid="{00000000-0005-0000-0000-00004A010000}"/>
    <cellStyle name="Заголовок 1" xfId="226" xr:uid="{00000000-0005-0000-0000-00004B010000}"/>
    <cellStyle name="Заголовок 2" xfId="227" xr:uid="{00000000-0005-0000-0000-00004C010000}"/>
    <cellStyle name="Заголовок 3" xfId="228" xr:uid="{00000000-0005-0000-0000-00004D010000}"/>
    <cellStyle name="Заголовок 4" xfId="229" xr:uid="{00000000-0005-0000-0000-00004E010000}"/>
    <cellStyle name="Итог" xfId="230" xr:uid="{00000000-0005-0000-0000-00004F010000}"/>
    <cellStyle name="Контрольная ячейка" xfId="231" xr:uid="{00000000-0005-0000-0000-000050010000}"/>
    <cellStyle name="Название" xfId="232" xr:uid="{00000000-0005-0000-0000-000051010000}"/>
    <cellStyle name="Нейтральный" xfId="233" xr:uid="{00000000-0005-0000-0000-000052010000}"/>
    <cellStyle name="Обычный" xfId="0" builtinId="0"/>
    <cellStyle name="Обычный 2" xfId="9" xr:uid="{00000000-0005-0000-0000-000053010000}"/>
    <cellStyle name="Обычный 2 2" xfId="234" xr:uid="{00000000-0005-0000-0000-000054010000}"/>
    <cellStyle name="Обычный 2 2 2" xfId="235" xr:uid="{00000000-0005-0000-0000-000055010000}"/>
    <cellStyle name="Обычный 2 3" xfId="236" xr:uid="{00000000-0005-0000-0000-000056010000}"/>
    <cellStyle name="Обычный 2 4" xfId="335" xr:uid="{00000000-0005-0000-0000-000057010000}"/>
    <cellStyle name="Обычный 3" xfId="237" xr:uid="{00000000-0005-0000-0000-000058010000}"/>
    <cellStyle name="Обычный 3 2" xfId="238" xr:uid="{00000000-0005-0000-0000-000059010000}"/>
    <cellStyle name="Обычный 3 3" xfId="336" xr:uid="{00000000-0005-0000-0000-00005A010000}"/>
    <cellStyle name="Плохой" xfId="239" xr:uid="{00000000-0005-0000-0000-00005B010000}"/>
    <cellStyle name="Пояснение" xfId="240" xr:uid="{00000000-0005-0000-0000-00005C010000}"/>
    <cellStyle name="Примечание" xfId="241" xr:uid="{00000000-0005-0000-0000-00005D010000}"/>
    <cellStyle name="Примечание 2" xfId="242" xr:uid="{00000000-0005-0000-0000-00005E010000}"/>
    <cellStyle name="Связанная ячейка" xfId="243" xr:uid="{00000000-0005-0000-0000-00005F010000}"/>
    <cellStyle name="Текст предупреждения" xfId="244" xr:uid="{00000000-0005-0000-0000-000060010000}"/>
    <cellStyle name="Финансовый 2" xfId="245" xr:uid="{00000000-0005-0000-0000-000061010000}"/>
    <cellStyle name="Хороший" xfId="246" xr:uid="{00000000-0005-0000-0000-00006201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C00000"/>
  </sheetPr>
  <dimension ref="A1:AH26"/>
  <sheetViews>
    <sheetView view="pageBreakPreview" zoomScale="130" zoomScaleNormal="115" zoomScaleSheetLayoutView="130" workbookViewId="0">
      <selection activeCell="A26" sqref="A26:U26"/>
    </sheetView>
  </sheetViews>
  <sheetFormatPr defaultColWidth="9.140625" defaultRowHeight="15" x14ac:dyDescent="0.25"/>
  <cols>
    <col min="1" max="1" width="3.42578125" style="48" customWidth="1"/>
    <col min="2" max="2" width="7.5703125" style="48" customWidth="1"/>
    <col min="3" max="3" width="30" style="49" customWidth="1"/>
    <col min="4" max="4" width="5.85546875" style="39" customWidth="1"/>
    <col min="5" max="5" width="6.28515625" style="52" customWidth="1"/>
    <col min="6" max="7" width="2.140625" style="50" customWidth="1"/>
    <col min="8" max="8" width="2.28515625" style="50" customWidth="1"/>
    <col min="9" max="9" width="1.85546875" style="50" customWidth="1"/>
    <col min="10" max="10" width="2.140625" style="50" customWidth="1"/>
    <col min="11" max="11" width="2.42578125" style="50" customWidth="1"/>
    <col min="12" max="12" width="20.7109375" style="144" customWidth="1"/>
    <col min="13" max="13" width="4.28515625" style="39" customWidth="1"/>
    <col min="14" max="14" width="5.5703125" style="39" customWidth="1"/>
    <col min="15" max="15" width="6.85546875" style="52" customWidth="1"/>
    <col min="16" max="16" width="5.5703125" style="89" customWidth="1"/>
    <col min="17" max="17" width="5.28515625" style="57" customWidth="1"/>
    <col min="18" max="18" width="5.5703125" style="39" customWidth="1"/>
    <col min="19" max="19" width="5.42578125" style="39" customWidth="1"/>
    <col min="20" max="20" width="7.42578125" style="57" customWidth="1"/>
    <col min="21" max="21" width="7.140625" style="51" customWidth="1"/>
    <col min="22" max="22" width="21.5703125" style="39" customWidth="1"/>
    <col min="23" max="23" width="11.42578125" style="39" customWidth="1"/>
    <col min="24" max="29" width="11.7109375" style="39" customWidth="1"/>
    <col min="30" max="16384" width="9.140625" style="39"/>
  </cols>
  <sheetData>
    <row r="1" spans="1:34" s="2" customFormat="1" ht="54.75" customHeight="1" x14ac:dyDescent="0.3">
      <c r="A1" s="523" t="s">
        <v>2</v>
      </c>
      <c r="B1" s="523"/>
      <c r="C1" s="523"/>
      <c r="D1" s="613" t="e">
        <f>+#REF!</f>
        <v>#REF!</v>
      </c>
      <c r="E1" s="613"/>
      <c r="F1" s="613"/>
      <c r="G1" s="613"/>
      <c r="H1" s="613"/>
      <c r="I1" s="613"/>
      <c r="J1" s="613"/>
      <c r="K1" s="613"/>
      <c r="L1" s="613"/>
      <c r="M1" s="613"/>
      <c r="N1" s="613"/>
      <c r="O1" s="613"/>
      <c r="P1" s="613"/>
      <c r="Q1" s="613"/>
      <c r="R1" s="613"/>
      <c r="S1" s="613"/>
      <c r="T1" s="55"/>
      <c r="U1" s="1"/>
      <c r="X1" s="3" t="s">
        <v>3</v>
      </c>
      <c r="Y1" s="3" t="s">
        <v>4</v>
      </c>
      <c r="Z1" s="3" t="s">
        <v>5</v>
      </c>
      <c r="AA1" s="3" t="s">
        <v>6</v>
      </c>
      <c r="AB1" s="3" t="s">
        <v>7</v>
      </c>
      <c r="AC1" s="3" t="s">
        <v>8</v>
      </c>
      <c r="AD1" s="3" t="s">
        <v>9</v>
      </c>
      <c r="AE1" s="3" t="s">
        <v>10</v>
      </c>
      <c r="AF1" s="3" t="s">
        <v>11</v>
      </c>
      <c r="AG1" s="3" t="s">
        <v>12</v>
      </c>
      <c r="AH1" s="3" t="s">
        <v>13</v>
      </c>
    </row>
    <row r="2" spans="1:34" s="2" customFormat="1" ht="3" customHeight="1" x14ac:dyDescent="0.3">
      <c r="A2" s="524"/>
      <c r="B2" s="524"/>
      <c r="C2" s="524"/>
      <c r="D2" s="149"/>
      <c r="E2" s="59"/>
      <c r="F2" s="4"/>
      <c r="G2" s="4"/>
      <c r="H2" s="4"/>
      <c r="I2" s="4"/>
      <c r="J2" s="4"/>
      <c r="K2" s="4"/>
      <c r="L2" s="139"/>
      <c r="M2" s="5"/>
      <c r="P2" s="21"/>
      <c r="Q2" s="21"/>
      <c r="T2" s="55"/>
      <c r="U2" s="1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</row>
    <row r="3" spans="1:34" s="2" customFormat="1" hidden="1" x14ac:dyDescent="0.3">
      <c r="A3" s="7"/>
      <c r="B3" s="7"/>
      <c r="C3" s="8"/>
      <c r="F3" s="9"/>
      <c r="G3" s="9"/>
      <c r="H3" s="9"/>
      <c r="I3" s="9"/>
      <c r="J3" s="9"/>
      <c r="K3" s="9"/>
      <c r="L3" s="140"/>
      <c r="P3" s="21"/>
      <c r="Q3" s="21"/>
      <c r="T3" s="21"/>
      <c r="U3" s="10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</row>
    <row r="4" spans="1:34" s="11" customFormat="1" ht="18" x14ac:dyDescent="0.35">
      <c r="A4" s="12"/>
      <c r="B4" s="12"/>
      <c r="C4" s="8"/>
      <c r="E4" s="58" t="s">
        <v>14</v>
      </c>
      <c r="F4" s="157"/>
      <c r="G4" s="158"/>
      <c r="H4" s="158"/>
      <c r="I4" s="158"/>
      <c r="J4" s="158"/>
      <c r="K4" s="158"/>
      <c r="L4" s="13"/>
      <c r="M4" s="14" t="s">
        <v>15</v>
      </c>
      <c r="N4" s="15"/>
      <c r="O4" s="15"/>
      <c r="P4" s="56"/>
      <c r="Q4" s="56"/>
      <c r="T4" s="56"/>
      <c r="U4" s="16"/>
      <c r="W4" s="17" t="s">
        <v>16</v>
      </c>
      <c r="X4" s="3">
        <v>5.72</v>
      </c>
      <c r="Y4" s="3">
        <v>6.15</v>
      </c>
      <c r="Z4" s="18">
        <v>7</v>
      </c>
      <c r="AA4" s="3">
        <v>6.79</v>
      </c>
      <c r="AB4" s="3">
        <v>6.57</v>
      </c>
      <c r="AC4" s="3">
        <v>8.98</v>
      </c>
      <c r="AD4" s="3">
        <v>7.61</v>
      </c>
      <c r="AE4" s="3">
        <v>8.93</v>
      </c>
      <c r="AF4" s="3">
        <v>8.8000000000000007</v>
      </c>
      <c r="AG4" s="3">
        <v>12.9</v>
      </c>
      <c r="AH4" s="3">
        <v>13.2</v>
      </c>
    </row>
    <row r="5" spans="1:34" s="2" customFormat="1" ht="2.25" customHeight="1" x14ac:dyDescent="0.3">
      <c r="A5" s="7"/>
      <c r="B5" s="7"/>
      <c r="C5" s="8"/>
      <c r="F5" s="9"/>
      <c r="G5" s="9"/>
      <c r="H5" s="9"/>
      <c r="I5" s="9"/>
      <c r="J5" s="9"/>
      <c r="K5" s="9"/>
      <c r="L5" s="140"/>
      <c r="P5" s="21"/>
      <c r="Q5" s="21"/>
      <c r="T5" s="21"/>
      <c r="U5" s="10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</row>
    <row r="6" spans="1:34" s="2" customFormat="1" ht="13.5" customHeight="1" x14ac:dyDescent="0.3">
      <c r="A6" s="7"/>
      <c r="B6" s="7"/>
      <c r="C6" s="8"/>
      <c r="D6" s="149"/>
      <c r="E6" s="614" t="s">
        <v>101</v>
      </c>
      <c r="F6" s="614"/>
      <c r="G6" s="614"/>
      <c r="H6" s="614"/>
      <c r="I6" s="614"/>
      <c r="J6" s="614"/>
      <c r="K6" s="614"/>
      <c r="L6" s="614"/>
      <c r="M6" s="614"/>
      <c r="N6" s="614"/>
      <c r="O6" s="614"/>
      <c r="P6" s="614"/>
      <c r="Q6" s="614"/>
      <c r="R6" s="614"/>
      <c r="T6" s="21"/>
      <c r="U6" s="10"/>
      <c r="W6" s="17" t="s">
        <v>17</v>
      </c>
      <c r="X6" s="19">
        <f t="shared" ref="X6:AH6" si="0">1.02*1.05*(1+X4/100)</f>
        <v>1.1322612000000001</v>
      </c>
      <c r="Y6" s="19">
        <f t="shared" si="0"/>
        <v>1.1368665000000002</v>
      </c>
      <c r="Z6" s="19">
        <f t="shared" si="0"/>
        <v>1.1459700000000002</v>
      </c>
      <c r="AA6" s="19">
        <f t="shared" si="0"/>
        <v>1.1437209000000004</v>
      </c>
      <c r="AB6" s="19">
        <f t="shared" si="0"/>
        <v>1.1413647000000002</v>
      </c>
      <c r="AC6" s="19">
        <f t="shared" si="0"/>
        <v>1.1671758000000003</v>
      </c>
      <c r="AD6" s="19">
        <f t="shared" si="0"/>
        <v>1.1525031000000003</v>
      </c>
      <c r="AE6" s="19">
        <f t="shared" si="0"/>
        <v>1.1666403000000001</v>
      </c>
      <c r="AF6" s="19">
        <f t="shared" si="0"/>
        <v>1.1652480000000003</v>
      </c>
      <c r="AG6" s="19">
        <f t="shared" si="0"/>
        <v>1.2091590000000001</v>
      </c>
      <c r="AH6" s="19">
        <f t="shared" si="0"/>
        <v>1.2123720000000002</v>
      </c>
    </row>
    <row r="7" spans="1:34" s="2" customFormat="1" ht="12" customHeight="1" x14ac:dyDescent="0.3">
      <c r="A7" s="7"/>
      <c r="B7" s="7"/>
      <c r="C7" s="8"/>
      <c r="E7" s="525" t="s">
        <v>18</v>
      </c>
      <c r="F7" s="525"/>
      <c r="G7" s="525"/>
      <c r="H7" s="525"/>
      <c r="I7" s="525"/>
      <c r="J7" s="525"/>
      <c r="K7" s="525"/>
      <c r="L7" s="525"/>
      <c r="M7" s="525"/>
      <c r="N7" s="525"/>
      <c r="O7" s="525"/>
      <c r="P7" s="525"/>
      <c r="Q7" s="525"/>
      <c r="R7" s="525"/>
      <c r="T7" s="21"/>
      <c r="U7" s="10"/>
    </row>
    <row r="8" spans="1:34" s="2" customFormat="1" ht="0.75" customHeight="1" x14ac:dyDescent="0.3">
      <c r="A8" s="7"/>
      <c r="B8" s="7"/>
      <c r="C8" s="8"/>
      <c r="D8" s="20"/>
      <c r="E8" s="21"/>
      <c r="F8" s="9"/>
      <c r="G8" s="9"/>
      <c r="H8" s="9"/>
      <c r="I8" s="9"/>
      <c r="J8" s="9"/>
      <c r="K8" s="9"/>
      <c r="L8" s="140"/>
      <c r="P8" s="21"/>
      <c r="Q8" s="21"/>
      <c r="R8" s="22"/>
      <c r="T8" s="21"/>
      <c r="U8" s="10"/>
    </row>
    <row r="9" spans="1:34" s="2" customFormat="1" x14ac:dyDescent="0.3">
      <c r="A9" s="526" t="s">
        <v>19</v>
      </c>
      <c r="B9" s="526"/>
      <c r="C9" s="8" t="s">
        <v>93</v>
      </c>
      <c r="F9" s="9"/>
      <c r="G9" s="9"/>
      <c r="H9" s="9"/>
      <c r="I9" s="9"/>
      <c r="J9" s="9"/>
      <c r="K9" s="9"/>
      <c r="L9" s="140"/>
      <c r="O9" s="149" t="s">
        <v>20</v>
      </c>
      <c r="P9" s="527">
        <f>+T24</f>
        <v>0</v>
      </c>
      <c r="Q9" s="527"/>
      <c r="R9" s="527"/>
      <c r="S9" s="23" t="s">
        <v>0</v>
      </c>
      <c r="T9" s="21"/>
      <c r="U9" s="10"/>
    </row>
    <row r="10" spans="1:34" s="2" customFormat="1" ht="4.5" customHeight="1" x14ac:dyDescent="0.3">
      <c r="A10" s="24"/>
      <c r="B10" s="24"/>
      <c r="C10" s="25"/>
      <c r="D10" s="26"/>
      <c r="E10" s="528"/>
      <c r="F10" s="528"/>
      <c r="G10" s="528"/>
      <c r="H10" s="9"/>
      <c r="I10" s="9"/>
      <c r="J10" s="9"/>
      <c r="K10" s="9"/>
      <c r="L10" s="140"/>
      <c r="O10" s="149"/>
      <c r="P10" s="527"/>
      <c r="Q10" s="527"/>
      <c r="R10" s="527"/>
      <c r="S10" s="23"/>
      <c r="T10" s="9"/>
      <c r="U10" s="27"/>
    </row>
    <row r="11" spans="1:34" s="2" customFormat="1" x14ac:dyDescent="0.3">
      <c r="A11" s="28" t="s">
        <v>21</v>
      </c>
      <c r="B11" s="28"/>
      <c r="C11" s="29"/>
      <c r="D11" s="529" t="e">
        <f>+#REF!</f>
        <v>#REF!</v>
      </c>
      <c r="E11" s="529"/>
      <c r="F11" s="529"/>
      <c r="G11" s="75"/>
      <c r="H11" s="30"/>
      <c r="I11" s="30" t="s">
        <v>22</v>
      </c>
      <c r="J11" s="75"/>
      <c r="K11" s="75"/>
      <c r="L11" s="141" t="s">
        <v>23</v>
      </c>
      <c r="M11" s="76" t="s">
        <v>24</v>
      </c>
      <c r="N11" s="530" t="e">
        <f>+#REF!</f>
        <v>#REF!</v>
      </c>
      <c r="O11" s="530"/>
      <c r="P11" s="530"/>
      <c r="Q11" s="30"/>
      <c r="R11" s="77"/>
      <c r="S11" s="32"/>
      <c r="T11" s="30"/>
      <c r="U11" s="31"/>
    </row>
    <row r="12" spans="1:34" s="2" customFormat="1" ht="7.5" customHeight="1" x14ac:dyDescent="0.3">
      <c r="A12" s="28"/>
      <c r="B12" s="28"/>
      <c r="C12" s="33"/>
      <c r="D12" s="78"/>
      <c r="E12" s="79"/>
      <c r="F12" s="80"/>
      <c r="G12" s="81"/>
      <c r="H12" s="82"/>
      <c r="I12" s="82"/>
      <c r="J12" s="81"/>
      <c r="K12" s="81"/>
      <c r="L12" s="141"/>
      <c r="M12" s="32"/>
      <c r="N12" s="83"/>
      <c r="O12" s="32"/>
      <c r="P12" s="30"/>
      <c r="Q12" s="30"/>
      <c r="R12" s="77"/>
      <c r="S12" s="32"/>
      <c r="T12" s="30"/>
      <c r="U12" s="31"/>
    </row>
    <row r="13" spans="1:34" s="2" customFormat="1" ht="14.25" customHeight="1" thickBot="1" x14ac:dyDescent="0.35">
      <c r="A13" s="546" t="s">
        <v>25</v>
      </c>
      <c r="B13" s="547"/>
      <c r="C13" s="547"/>
      <c r="D13" s="84"/>
      <c r="E13" s="548" t="s">
        <v>26</v>
      </c>
      <c r="F13" s="548"/>
      <c r="G13" s="548"/>
      <c r="H13" s="548"/>
      <c r="I13" s="548"/>
      <c r="J13" s="531" t="e">
        <f>+#REF!</f>
        <v>#REF!</v>
      </c>
      <c r="K13" s="531"/>
      <c r="L13" s="531"/>
      <c r="M13" s="539" t="s">
        <v>27</v>
      </c>
      <c r="N13" s="539"/>
      <c r="O13" s="539"/>
      <c r="P13" s="539"/>
      <c r="Q13" s="531" t="e">
        <f>+#REF!</f>
        <v>#REF!</v>
      </c>
      <c r="R13" s="531"/>
      <c r="S13" s="531"/>
      <c r="T13" s="60"/>
      <c r="U13" s="61"/>
    </row>
    <row r="14" spans="1:34" s="2" customFormat="1" ht="2.25" customHeight="1" thickTop="1" thickBot="1" x14ac:dyDescent="0.35">
      <c r="A14" s="62"/>
      <c r="B14" s="62"/>
      <c r="C14" s="33"/>
      <c r="F14" s="9"/>
      <c r="G14" s="9"/>
      <c r="H14" s="9"/>
      <c r="I14" s="552"/>
      <c r="J14" s="552"/>
      <c r="K14" s="552"/>
      <c r="L14" s="140"/>
      <c r="P14" s="21"/>
      <c r="Q14" s="21"/>
      <c r="R14" s="22"/>
      <c r="T14" s="30"/>
      <c r="U14" s="31" t="e">
        <f>+D11/35000*7.5</f>
        <v>#REF!</v>
      </c>
      <c r="W14" s="210"/>
      <c r="X14" s="211"/>
      <c r="Y14" s="211"/>
      <c r="Z14" s="211"/>
      <c r="AA14" s="211"/>
      <c r="AB14" s="211"/>
      <c r="AC14" s="211"/>
      <c r="AD14" s="212"/>
    </row>
    <row r="15" spans="1:34" s="34" customFormat="1" ht="18" customHeight="1" thickTop="1" x14ac:dyDescent="0.25">
      <c r="A15" s="549" t="s">
        <v>28</v>
      </c>
      <c r="B15" s="555" t="s">
        <v>29</v>
      </c>
      <c r="C15" s="558" t="s">
        <v>30</v>
      </c>
      <c r="D15" s="561" t="s">
        <v>31</v>
      </c>
      <c r="E15" s="561" t="s">
        <v>32</v>
      </c>
      <c r="F15" s="564" t="s">
        <v>33</v>
      </c>
      <c r="G15" s="565"/>
      <c r="H15" s="566"/>
      <c r="I15" s="564" t="s">
        <v>34</v>
      </c>
      <c r="J15" s="573"/>
      <c r="K15" s="574"/>
      <c r="L15" s="584" t="s">
        <v>35</v>
      </c>
      <c r="M15" s="585"/>
      <c r="N15" s="585"/>
      <c r="O15" s="585"/>
      <c r="P15" s="585"/>
      <c r="Q15" s="586"/>
      <c r="R15" s="561" t="s">
        <v>36</v>
      </c>
      <c r="S15" s="561" t="s">
        <v>37</v>
      </c>
      <c r="T15" s="581" t="s">
        <v>38</v>
      </c>
      <c r="U15" s="553" t="s">
        <v>39</v>
      </c>
      <c r="W15" s="213" t="s">
        <v>40</v>
      </c>
      <c r="X15" s="214" t="s">
        <v>41</v>
      </c>
      <c r="Y15" s="214" t="s">
        <v>42</v>
      </c>
      <c r="Z15" s="214" t="s">
        <v>43</v>
      </c>
      <c r="AA15" s="214" t="s">
        <v>44</v>
      </c>
      <c r="AB15" s="214" t="s">
        <v>45</v>
      </c>
      <c r="AC15" s="214" t="s">
        <v>46</v>
      </c>
      <c r="AD15" s="215" t="s">
        <v>47</v>
      </c>
    </row>
    <row r="16" spans="1:34" s="34" customFormat="1" ht="22.5" customHeight="1" thickBot="1" x14ac:dyDescent="0.3">
      <c r="A16" s="550"/>
      <c r="B16" s="556"/>
      <c r="C16" s="559"/>
      <c r="D16" s="562"/>
      <c r="E16" s="562"/>
      <c r="F16" s="567"/>
      <c r="G16" s="568"/>
      <c r="H16" s="569"/>
      <c r="I16" s="575"/>
      <c r="J16" s="576"/>
      <c r="K16" s="577"/>
      <c r="L16" s="588" t="s">
        <v>48</v>
      </c>
      <c r="M16" s="587" t="s">
        <v>49</v>
      </c>
      <c r="N16" s="587" t="s">
        <v>50</v>
      </c>
      <c r="O16" s="587" t="s">
        <v>51</v>
      </c>
      <c r="P16" s="587" t="s">
        <v>36</v>
      </c>
      <c r="Q16" s="587" t="s">
        <v>52</v>
      </c>
      <c r="R16" s="562"/>
      <c r="S16" s="562"/>
      <c r="T16" s="582"/>
      <c r="U16" s="554"/>
      <c r="W16" s="216">
        <v>10.8</v>
      </c>
      <c r="X16" s="217">
        <v>17.3</v>
      </c>
      <c r="Y16" s="217">
        <f>69+9.7+2.5+0.3</f>
        <v>81.5</v>
      </c>
      <c r="Z16" s="217">
        <v>0</v>
      </c>
      <c r="AA16" s="217">
        <v>51</v>
      </c>
      <c r="AB16" s="217">
        <v>1.7</v>
      </c>
      <c r="AC16" s="217">
        <v>56.9</v>
      </c>
      <c r="AD16" s="218">
        <f>+W16+X16+(Y16+Z16-AA16-AB16-AC16)</f>
        <v>0</v>
      </c>
    </row>
    <row r="17" spans="1:32" s="34" customFormat="1" ht="22.5" customHeight="1" thickTop="1" thickBot="1" x14ac:dyDescent="0.35">
      <c r="A17" s="550"/>
      <c r="B17" s="556"/>
      <c r="C17" s="559"/>
      <c r="D17" s="562"/>
      <c r="E17" s="562"/>
      <c r="F17" s="567"/>
      <c r="G17" s="568"/>
      <c r="H17" s="569"/>
      <c r="I17" s="575"/>
      <c r="J17" s="576"/>
      <c r="K17" s="577"/>
      <c r="L17" s="589"/>
      <c r="M17" s="562"/>
      <c r="N17" s="562"/>
      <c r="O17" s="562"/>
      <c r="P17" s="562"/>
      <c r="Q17" s="562"/>
      <c r="R17" s="562"/>
      <c r="S17" s="562"/>
      <c r="T17" s="582"/>
      <c r="U17" s="554"/>
      <c r="W17" s="219"/>
      <c r="X17" s="68"/>
      <c r="Y17" s="68"/>
      <c r="Z17" s="68"/>
      <c r="AA17" s="68"/>
      <c r="AB17" s="68"/>
      <c r="AC17" s="68"/>
      <c r="AD17" s="220"/>
      <c r="AE17" s="2"/>
    </row>
    <row r="18" spans="1:32" s="34" customFormat="1" ht="22.5" customHeight="1" thickTop="1" x14ac:dyDescent="0.3">
      <c r="A18" s="550"/>
      <c r="B18" s="556"/>
      <c r="C18" s="559"/>
      <c r="D18" s="562"/>
      <c r="E18" s="562"/>
      <c r="F18" s="567"/>
      <c r="G18" s="568"/>
      <c r="H18" s="569"/>
      <c r="I18" s="575"/>
      <c r="J18" s="576"/>
      <c r="K18" s="577"/>
      <c r="L18" s="589"/>
      <c r="M18" s="562"/>
      <c r="N18" s="562"/>
      <c r="O18" s="562"/>
      <c r="P18" s="562"/>
      <c r="Q18" s="562"/>
      <c r="R18" s="562"/>
      <c r="S18" s="562"/>
      <c r="T18" s="582"/>
      <c r="U18" s="554"/>
      <c r="W18" s="213" t="s">
        <v>53</v>
      </c>
      <c r="X18" s="214" t="s">
        <v>54</v>
      </c>
      <c r="Y18" s="214" t="s">
        <v>55</v>
      </c>
      <c r="Z18" s="214" t="s">
        <v>53</v>
      </c>
      <c r="AA18" s="214" t="s">
        <v>54</v>
      </c>
      <c r="AB18" s="215" t="s">
        <v>55</v>
      </c>
      <c r="AC18" s="68"/>
      <c r="AD18" s="220"/>
      <c r="AE18" s="63"/>
      <c r="AF18" s="63"/>
    </row>
    <row r="19" spans="1:32" s="34" customFormat="1" ht="22.5" customHeight="1" x14ac:dyDescent="0.3">
      <c r="A19" s="551"/>
      <c r="B19" s="557"/>
      <c r="C19" s="560"/>
      <c r="D19" s="563"/>
      <c r="E19" s="563"/>
      <c r="F19" s="570"/>
      <c r="G19" s="571"/>
      <c r="H19" s="572"/>
      <c r="I19" s="578"/>
      <c r="J19" s="579"/>
      <c r="K19" s="580"/>
      <c r="L19" s="590"/>
      <c r="M19" s="563"/>
      <c r="N19" s="563"/>
      <c r="O19" s="563"/>
      <c r="P19" s="563"/>
      <c r="Q19" s="563"/>
      <c r="R19" s="563"/>
      <c r="S19" s="563"/>
      <c r="T19" s="583"/>
      <c r="U19" s="554"/>
      <c r="W19" s="221">
        <v>273</v>
      </c>
      <c r="X19" s="222">
        <v>1</v>
      </c>
      <c r="Y19" s="223">
        <f>(+X19*3.14*(W19/1000)^2)/4</f>
        <v>5.8505265000000015E-2</v>
      </c>
      <c r="Z19" s="222">
        <v>108</v>
      </c>
      <c r="AA19" s="222">
        <v>1</v>
      </c>
      <c r="AB19" s="224">
        <f>(+AA19*3.14*(Z19/1000)^2)/4</f>
        <v>9.1562399999999995E-3</v>
      </c>
      <c r="AC19" s="68"/>
      <c r="AD19" s="220"/>
      <c r="AE19" s="63"/>
      <c r="AF19" s="63"/>
    </row>
    <row r="20" spans="1:32" s="35" customFormat="1" ht="13.5" customHeight="1" x14ac:dyDescent="0.25">
      <c r="A20" s="225">
        <v>1</v>
      </c>
      <c r="B20" s="226">
        <v>2</v>
      </c>
      <c r="C20" s="227">
        <v>3</v>
      </c>
      <c r="D20" s="226">
        <v>4</v>
      </c>
      <c r="E20" s="227">
        <v>5</v>
      </c>
      <c r="F20" s="615">
        <v>6</v>
      </c>
      <c r="G20" s="616"/>
      <c r="H20" s="617"/>
      <c r="I20" s="615">
        <v>7</v>
      </c>
      <c r="J20" s="618"/>
      <c r="K20" s="619"/>
      <c r="L20" s="228">
        <v>8</v>
      </c>
      <c r="M20" s="227">
        <v>9</v>
      </c>
      <c r="N20" s="227">
        <v>10</v>
      </c>
      <c r="O20" s="227">
        <v>11</v>
      </c>
      <c r="P20" s="227">
        <v>12</v>
      </c>
      <c r="Q20" s="227">
        <v>13</v>
      </c>
      <c r="R20" s="229">
        <v>14</v>
      </c>
      <c r="S20" s="227">
        <v>15</v>
      </c>
      <c r="T20" s="227">
        <v>16</v>
      </c>
      <c r="U20" s="230">
        <v>17</v>
      </c>
      <c r="W20" s="221">
        <v>219</v>
      </c>
      <c r="X20" s="222">
        <v>1</v>
      </c>
      <c r="Y20" s="223">
        <f>(+X20*3.14*(W20/1000)^2)/4</f>
        <v>3.7649385E-2</v>
      </c>
      <c r="Z20" s="222">
        <v>89</v>
      </c>
      <c r="AA20" s="222">
        <v>1</v>
      </c>
      <c r="AB20" s="224">
        <f>(+AA20*3.14*(Z20/1000)^2)/4</f>
        <v>6.2179849999999997E-3</v>
      </c>
      <c r="AC20" s="68"/>
      <c r="AD20" s="220"/>
      <c r="AE20" s="36"/>
      <c r="AF20" s="36">
        <f>60*27</f>
        <v>1620</v>
      </c>
    </row>
    <row r="21" spans="1:32" s="177" customFormat="1" ht="12.75" x14ac:dyDescent="0.2">
      <c r="A21" s="627">
        <f>1</f>
        <v>1</v>
      </c>
      <c r="B21" s="629"/>
      <c r="C21" s="631" t="s">
        <v>101</v>
      </c>
      <c r="D21" s="633" t="s">
        <v>102</v>
      </c>
      <c r="E21" s="635"/>
      <c r="F21" s="637"/>
      <c r="G21" s="637"/>
      <c r="H21" s="637"/>
      <c r="I21" s="625"/>
      <c r="J21" s="625"/>
      <c r="K21" s="625"/>
      <c r="L21" s="172"/>
      <c r="M21" s="173"/>
      <c r="N21" s="174"/>
      <c r="O21" s="174"/>
      <c r="P21" s="175"/>
      <c r="Q21" s="176"/>
      <c r="R21" s="638">
        <v>880</v>
      </c>
      <c r="S21" s="638">
        <f>R21+R22</f>
        <v>880</v>
      </c>
      <c r="T21" s="620">
        <f>+S21*E21</f>
        <v>0</v>
      </c>
      <c r="U21" s="622"/>
    </row>
    <row r="22" spans="1:32" s="177" customFormat="1" ht="12.75" x14ac:dyDescent="0.2">
      <c r="A22" s="628"/>
      <c r="B22" s="630"/>
      <c r="C22" s="632"/>
      <c r="D22" s="634"/>
      <c r="E22" s="636"/>
      <c r="F22" s="624"/>
      <c r="G22" s="624"/>
      <c r="H22" s="624"/>
      <c r="I22" s="625"/>
      <c r="J22" s="625"/>
      <c r="K22" s="625"/>
      <c r="L22" s="178"/>
      <c r="M22" s="179"/>
      <c r="N22" s="180"/>
      <c r="O22" s="180"/>
      <c r="P22" s="181"/>
      <c r="Q22" s="182"/>
      <c r="R22" s="639"/>
      <c r="S22" s="639"/>
      <c r="T22" s="621"/>
      <c r="U22" s="623"/>
    </row>
    <row r="23" spans="1:32" s="195" customFormat="1" ht="12.75" customHeight="1" thickBot="1" x14ac:dyDescent="0.3">
      <c r="A23" s="183"/>
      <c r="B23" s="184"/>
      <c r="C23" s="159" t="s">
        <v>58</v>
      </c>
      <c r="D23" s="185"/>
      <c r="E23" s="186"/>
      <c r="F23" s="187"/>
      <c r="G23" s="188"/>
      <c r="H23" s="187"/>
      <c r="I23" s="187"/>
      <c r="J23" s="188"/>
      <c r="K23" s="187"/>
      <c r="L23" s="189"/>
      <c r="M23" s="190"/>
      <c r="N23" s="191"/>
      <c r="O23" s="192"/>
      <c r="P23" s="189"/>
      <c r="Q23" s="188"/>
      <c r="R23" s="193"/>
      <c r="S23" s="193"/>
      <c r="T23" s="194">
        <f>SUM(T21:T22)</f>
        <v>0</v>
      </c>
      <c r="U23" s="194">
        <f>SUM(U21:U22)</f>
        <v>0</v>
      </c>
    </row>
    <row r="24" spans="1:32" s="209" customFormat="1" ht="15" customHeight="1" thickTop="1" thickBot="1" x14ac:dyDescent="0.3">
      <c r="A24" s="196"/>
      <c r="B24" s="197"/>
      <c r="C24" s="160" t="s">
        <v>59</v>
      </c>
      <c r="D24" s="198"/>
      <c r="E24" s="199"/>
      <c r="F24" s="200"/>
      <c r="G24" s="201"/>
      <c r="H24" s="200"/>
      <c r="I24" s="200"/>
      <c r="J24" s="201"/>
      <c r="K24" s="200"/>
      <c r="L24" s="202"/>
      <c r="M24" s="203"/>
      <c r="N24" s="204"/>
      <c r="O24" s="203"/>
      <c r="P24" s="202"/>
      <c r="Q24" s="201"/>
      <c r="R24" s="205"/>
      <c r="S24" s="205"/>
      <c r="T24" s="206">
        <f>+T23</f>
        <v>0</v>
      </c>
      <c r="U24" s="206">
        <f>+U23</f>
        <v>0</v>
      </c>
      <c r="V24" s="207"/>
      <c r="W24" s="208"/>
      <c r="X24" s="207"/>
      <c r="Y24" s="207"/>
    </row>
    <row r="25" spans="1:32" s="35" customFormat="1" ht="7.5" customHeight="1" thickTop="1" x14ac:dyDescent="0.25">
      <c r="A25" s="40"/>
      <c r="B25" s="41"/>
      <c r="C25" s="42"/>
      <c r="D25" s="43"/>
      <c r="E25" s="44"/>
      <c r="F25" s="53"/>
      <c r="G25" s="54"/>
      <c r="H25" s="53"/>
      <c r="I25" s="53"/>
      <c r="J25" s="54"/>
      <c r="K25" s="53"/>
      <c r="L25" s="143"/>
      <c r="M25" s="45"/>
      <c r="N25" s="46"/>
      <c r="O25" s="44"/>
      <c r="P25" s="53"/>
      <c r="Q25" s="54"/>
      <c r="R25" s="44"/>
      <c r="S25" s="44"/>
      <c r="T25" s="44"/>
      <c r="U25" s="47"/>
    </row>
    <row r="26" spans="1:32" s="35" customFormat="1" ht="16.5" customHeight="1" x14ac:dyDescent="0.15">
      <c r="A26" s="626" t="s">
        <v>144</v>
      </c>
      <c r="B26" s="626"/>
      <c r="C26" s="626"/>
      <c r="D26" s="626"/>
      <c r="E26" s="626"/>
      <c r="F26" s="626"/>
      <c r="G26" s="626"/>
      <c r="H26" s="626"/>
      <c r="I26" s="626"/>
      <c r="J26" s="626"/>
      <c r="K26" s="626"/>
      <c r="L26" s="626"/>
      <c r="M26" s="626"/>
      <c r="N26" s="626"/>
      <c r="O26" s="626"/>
      <c r="P26" s="626"/>
      <c r="Q26" s="626"/>
      <c r="R26" s="626"/>
      <c r="S26" s="626"/>
      <c r="T26" s="626"/>
      <c r="U26" s="626"/>
    </row>
  </sheetData>
  <mergeCells count="51">
    <mergeCell ref="U21:U22"/>
    <mergeCell ref="F22:H22"/>
    <mergeCell ref="I22:K22"/>
    <mergeCell ref="A26:U26"/>
    <mergeCell ref="A21:A22"/>
    <mergeCell ref="B21:B22"/>
    <mergeCell ref="C21:C22"/>
    <mergeCell ref="D21:D22"/>
    <mergeCell ref="E21:E22"/>
    <mergeCell ref="F21:H21"/>
    <mergeCell ref="I21:K21"/>
    <mergeCell ref="R21:R22"/>
    <mergeCell ref="S21:S22"/>
    <mergeCell ref="F20:H20"/>
    <mergeCell ref="I20:K20"/>
    <mergeCell ref="L15:Q15"/>
    <mergeCell ref="R15:R19"/>
    <mergeCell ref="T21:T22"/>
    <mergeCell ref="S15:S19"/>
    <mergeCell ref="T15:T19"/>
    <mergeCell ref="U15:U19"/>
    <mergeCell ref="L16:L19"/>
    <mergeCell ref="M16:M19"/>
    <mergeCell ref="N16:N19"/>
    <mergeCell ref="O16:O19"/>
    <mergeCell ref="P16:P19"/>
    <mergeCell ref="Q16:Q19"/>
    <mergeCell ref="I14:K14"/>
    <mergeCell ref="A15:A19"/>
    <mergeCell ref="B15:B19"/>
    <mergeCell ref="C15:C19"/>
    <mergeCell ref="D15:D19"/>
    <mergeCell ref="E15:E19"/>
    <mergeCell ref="F15:H19"/>
    <mergeCell ref="I15:K19"/>
    <mergeCell ref="E10:G10"/>
    <mergeCell ref="P10:R10"/>
    <mergeCell ref="D11:F11"/>
    <mergeCell ref="N11:P11"/>
    <mergeCell ref="A13:C13"/>
    <mergeCell ref="E13:I13"/>
    <mergeCell ref="J13:L13"/>
    <mergeCell ref="M13:P13"/>
    <mergeCell ref="Q13:S13"/>
    <mergeCell ref="A9:B9"/>
    <mergeCell ref="P9:R9"/>
    <mergeCell ref="A1:C1"/>
    <mergeCell ref="D1:S1"/>
    <mergeCell ref="A2:C2"/>
    <mergeCell ref="E6:R6"/>
    <mergeCell ref="E7:R7"/>
  </mergeCells>
  <printOptions horizontalCentered="1"/>
  <pageMargins left="0" right="0" top="0.98425196850393704" bottom="0.3937007874015748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C00000"/>
  </sheetPr>
  <dimension ref="A1:AA66"/>
  <sheetViews>
    <sheetView showZeros="0" view="pageBreakPreview" topLeftCell="A60" zoomScale="130" zoomScaleNormal="115" zoomScaleSheetLayoutView="130" workbookViewId="0">
      <selection activeCell="V15" sqref="V15:V19"/>
    </sheetView>
  </sheetViews>
  <sheetFormatPr defaultColWidth="9.140625" defaultRowHeight="15" x14ac:dyDescent="0.25"/>
  <cols>
    <col min="1" max="1" width="3.42578125" style="48" customWidth="1"/>
    <col min="2" max="2" width="7.5703125" style="48" hidden="1" customWidth="1"/>
    <col min="3" max="3" width="53.7109375" style="156" customWidth="1"/>
    <col min="4" max="4" width="5.85546875" style="39" customWidth="1"/>
    <col min="5" max="5" width="10.85546875" style="52" customWidth="1"/>
    <col min="6" max="7" width="2.140625" style="50" hidden="1" customWidth="1"/>
    <col min="8" max="8" width="2.28515625" style="50" hidden="1" customWidth="1"/>
    <col min="9" max="9" width="1.85546875" style="50" hidden="1" customWidth="1"/>
    <col min="10" max="10" width="2.140625" style="50" hidden="1" customWidth="1"/>
    <col min="11" max="11" width="2.42578125" style="50" hidden="1" customWidth="1"/>
    <col min="12" max="12" width="19.85546875" style="144" hidden="1" customWidth="1"/>
    <col min="13" max="13" width="4.28515625" style="39" hidden="1" customWidth="1"/>
    <col min="14" max="14" width="5.5703125" style="39" hidden="1" customWidth="1"/>
    <col min="15" max="15" width="6.85546875" style="52" hidden="1" customWidth="1"/>
    <col min="16" max="16" width="5.5703125" style="89" hidden="1" customWidth="1"/>
    <col min="17" max="17" width="5.28515625" style="57" hidden="1" customWidth="1"/>
    <col min="18" max="18" width="5.5703125" style="39" hidden="1" customWidth="1"/>
    <col min="19" max="19" width="5.42578125" style="39" hidden="1" customWidth="1"/>
    <col min="20" max="20" width="7.42578125" style="57" hidden="1" customWidth="1"/>
    <col min="21" max="21" width="7.28515625" style="51" hidden="1" customWidth="1"/>
    <col min="22" max="22" width="9.42578125" style="39" customWidth="1"/>
    <col min="23" max="23" width="13.42578125" style="39" customWidth="1"/>
    <col min="24" max="16384" width="9.140625" style="39"/>
  </cols>
  <sheetData>
    <row r="1" spans="1:27" s="2" customFormat="1" ht="54.75" customHeight="1" thickBot="1" x14ac:dyDescent="0.35">
      <c r="A1" s="642" t="e">
        <f>+#REF!</f>
        <v>#REF!</v>
      </c>
      <c r="B1" s="642"/>
      <c r="C1" s="642"/>
      <c r="D1" s="642"/>
      <c r="E1" s="642"/>
      <c r="F1" s="642"/>
      <c r="G1" s="642"/>
      <c r="H1" s="642"/>
      <c r="I1" s="642"/>
      <c r="J1" s="642"/>
      <c r="K1" s="642"/>
      <c r="L1" s="642"/>
      <c r="M1" s="642"/>
      <c r="N1" s="642"/>
      <c r="O1" s="642"/>
      <c r="P1" s="642"/>
      <c r="Q1" s="642"/>
      <c r="R1" s="642"/>
      <c r="S1" s="642"/>
      <c r="T1" s="642"/>
      <c r="U1" s="642"/>
      <c r="V1" s="642"/>
      <c r="W1" s="642"/>
      <c r="X1" s="34"/>
      <c r="Y1" s="34"/>
      <c r="Z1" s="34"/>
      <c r="AA1" s="34"/>
    </row>
    <row r="2" spans="1:27" s="2" customFormat="1" ht="3" customHeight="1" thickTop="1" x14ac:dyDescent="0.3">
      <c r="A2" s="655"/>
      <c r="B2" s="655"/>
      <c r="C2" s="655"/>
      <c r="D2" s="149"/>
      <c r="E2" s="59"/>
      <c r="F2" s="4"/>
      <c r="G2" s="4"/>
      <c r="H2" s="4"/>
      <c r="I2" s="4"/>
      <c r="J2" s="4"/>
      <c r="K2" s="4"/>
      <c r="L2" s="139"/>
      <c r="M2" s="5"/>
      <c r="P2" s="21"/>
      <c r="Q2" s="21"/>
      <c r="T2" s="55"/>
      <c r="U2" s="1"/>
      <c r="X2" s="34"/>
      <c r="Y2" s="34"/>
      <c r="Z2" s="34"/>
      <c r="AA2" s="34"/>
    </row>
    <row r="3" spans="1:27" s="2" customFormat="1" x14ac:dyDescent="0.3">
      <c r="A3" s="7"/>
      <c r="B3" s="7"/>
      <c r="C3" s="8"/>
      <c r="F3" s="9"/>
      <c r="G3" s="9"/>
      <c r="H3" s="9"/>
      <c r="I3" s="9"/>
      <c r="J3" s="9"/>
      <c r="K3" s="9"/>
      <c r="L3" s="140"/>
      <c r="P3" s="21"/>
      <c r="Q3" s="21"/>
      <c r="T3" s="21"/>
      <c r="U3" s="10"/>
      <c r="X3" s="34"/>
      <c r="Y3" s="34"/>
      <c r="Z3" s="34"/>
      <c r="AA3" s="34"/>
    </row>
    <row r="4" spans="1:27" s="11" customFormat="1" ht="18" x14ac:dyDescent="0.35">
      <c r="A4" s="662" t="s">
        <v>114</v>
      </c>
      <c r="B4" s="662"/>
      <c r="C4" s="662"/>
      <c r="D4" s="662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155"/>
      <c r="X4" s="34"/>
      <c r="Y4" s="34"/>
      <c r="Z4" s="34"/>
      <c r="AA4" s="34"/>
    </row>
    <row r="5" spans="1:27" s="2" customFormat="1" x14ac:dyDescent="0.3">
      <c r="A5" s="7"/>
      <c r="B5" s="7"/>
      <c r="C5" s="8"/>
      <c r="F5" s="9"/>
      <c r="G5" s="9"/>
      <c r="H5" s="9"/>
      <c r="I5" s="9"/>
      <c r="J5" s="9"/>
      <c r="K5" s="9"/>
      <c r="L5" s="140"/>
      <c r="P5" s="21"/>
      <c r="Q5" s="21"/>
      <c r="T5" s="21"/>
      <c r="U5" s="10"/>
      <c r="X5" s="34"/>
      <c r="Y5" s="34"/>
      <c r="Z5" s="34"/>
      <c r="AA5" s="34"/>
    </row>
    <row r="6" spans="1:27" s="2" customFormat="1" x14ac:dyDescent="0.3">
      <c r="A6" s="7"/>
      <c r="B6" s="7"/>
      <c r="C6" s="8"/>
      <c r="D6" s="149"/>
      <c r="E6" s="614" t="s">
        <v>70</v>
      </c>
      <c r="F6" s="614"/>
      <c r="G6" s="614"/>
      <c r="H6" s="614"/>
      <c r="I6" s="614"/>
      <c r="J6" s="614"/>
      <c r="K6" s="614"/>
      <c r="L6" s="614"/>
      <c r="M6" s="614"/>
      <c r="N6" s="614"/>
      <c r="O6" s="614"/>
      <c r="P6" s="614"/>
      <c r="Q6" s="614"/>
      <c r="R6" s="614"/>
      <c r="T6" s="21"/>
      <c r="U6" s="10"/>
      <c r="X6" s="35"/>
      <c r="Y6" s="35"/>
      <c r="Z6" s="35"/>
      <c r="AA6" s="35"/>
    </row>
    <row r="7" spans="1:27" s="2" customFormat="1" x14ac:dyDescent="0.3">
      <c r="A7" s="7"/>
      <c r="B7" s="7"/>
      <c r="C7" s="8"/>
      <c r="E7" s="525" t="s">
        <v>18</v>
      </c>
      <c r="F7" s="525"/>
      <c r="G7" s="525"/>
      <c r="H7" s="525"/>
      <c r="I7" s="525"/>
      <c r="J7" s="525"/>
      <c r="K7" s="525"/>
      <c r="L7" s="525"/>
      <c r="M7" s="525"/>
      <c r="N7" s="525"/>
      <c r="O7" s="525"/>
      <c r="P7" s="525"/>
      <c r="Q7" s="525"/>
      <c r="R7" s="525"/>
      <c r="T7" s="21"/>
      <c r="U7" s="10"/>
      <c r="X7" s="35"/>
      <c r="Y7" s="35"/>
      <c r="Z7" s="35"/>
      <c r="AA7" s="35"/>
    </row>
    <row r="8" spans="1:27" s="2" customFormat="1" x14ac:dyDescent="0.3">
      <c r="A8" s="7"/>
      <c r="B8" s="7"/>
      <c r="C8" s="8"/>
      <c r="D8" s="20"/>
      <c r="E8" s="21"/>
      <c r="F8" s="9"/>
      <c r="G8" s="9"/>
      <c r="H8" s="9"/>
      <c r="I8" s="9"/>
      <c r="J8" s="9"/>
      <c r="K8" s="9"/>
      <c r="L8" s="140"/>
      <c r="P8" s="21"/>
      <c r="Q8" s="21"/>
      <c r="R8" s="22"/>
      <c r="T8" s="21"/>
      <c r="U8" s="10"/>
      <c r="X8" s="146"/>
      <c r="Y8" s="146"/>
      <c r="Z8" s="146"/>
      <c r="AA8" s="146"/>
    </row>
    <row r="9" spans="1:27" s="2" customFormat="1" x14ac:dyDescent="0.3">
      <c r="A9" s="726" t="s">
        <v>19</v>
      </c>
      <c r="B9" s="726"/>
      <c r="C9" s="8"/>
      <c r="F9" s="9"/>
      <c r="G9" s="9"/>
      <c r="H9" s="9"/>
      <c r="I9" s="9"/>
      <c r="J9" s="9"/>
      <c r="K9" s="9"/>
      <c r="L9" s="140"/>
      <c r="O9" s="149" t="s">
        <v>20</v>
      </c>
      <c r="P9" s="527" t="e">
        <f>+#REF!</f>
        <v>#REF!</v>
      </c>
      <c r="Q9" s="527"/>
      <c r="R9" s="527"/>
      <c r="S9" s="23" t="s">
        <v>0</v>
      </c>
      <c r="T9" s="21"/>
      <c r="U9" s="10"/>
      <c r="V9" s="23"/>
      <c r="W9" s="23"/>
      <c r="X9" s="146"/>
      <c r="Y9" s="146"/>
      <c r="Z9" s="146"/>
      <c r="AA9" s="146"/>
    </row>
    <row r="10" spans="1:27" s="2" customFormat="1" x14ac:dyDescent="0.3">
      <c r="A10" s="24"/>
      <c r="B10" s="24"/>
      <c r="C10" s="25"/>
      <c r="D10" s="26"/>
      <c r="E10" s="528"/>
      <c r="F10" s="528"/>
      <c r="G10" s="528"/>
      <c r="H10" s="9"/>
      <c r="I10" s="9"/>
      <c r="J10" s="9"/>
      <c r="K10" s="9"/>
      <c r="L10" s="140"/>
      <c r="O10" s="149"/>
      <c r="P10" s="527"/>
      <c r="Q10" s="527"/>
      <c r="R10" s="527"/>
      <c r="S10" s="23"/>
      <c r="T10" s="9"/>
      <c r="U10" s="27"/>
      <c r="V10" s="23"/>
      <c r="W10" s="23"/>
      <c r="X10" s="145"/>
      <c r="Y10" s="145"/>
      <c r="Z10" s="145"/>
      <c r="AA10" s="145"/>
    </row>
    <row r="11" spans="1:27" s="2" customFormat="1" x14ac:dyDescent="0.3">
      <c r="A11" s="28" t="s">
        <v>21</v>
      </c>
      <c r="B11" s="28"/>
      <c r="C11" s="29"/>
      <c r="D11" s="529"/>
      <c r="E11" s="529"/>
      <c r="F11" s="529"/>
      <c r="G11" s="75"/>
      <c r="H11" s="30"/>
      <c r="I11" s="30" t="s">
        <v>22</v>
      </c>
      <c r="J11" s="75"/>
      <c r="K11" s="75"/>
      <c r="L11" s="141" t="s">
        <v>23</v>
      </c>
      <c r="M11" s="76" t="s">
        <v>24</v>
      </c>
      <c r="N11" s="530" t="e">
        <f>+#REF!</f>
        <v>#REF!</v>
      </c>
      <c r="O11" s="530"/>
      <c r="P11" s="530"/>
      <c r="Q11" s="30"/>
      <c r="R11" s="77"/>
      <c r="S11" s="32"/>
      <c r="T11" s="30"/>
      <c r="U11" s="31"/>
      <c r="V11" s="32"/>
      <c r="W11" s="32"/>
      <c r="X11" s="145"/>
      <c r="Y11" s="145"/>
      <c r="Z11" s="145"/>
      <c r="AA11" s="145"/>
    </row>
    <row r="12" spans="1:27" s="2" customFormat="1" x14ac:dyDescent="0.3">
      <c r="A12" s="28"/>
      <c r="B12" s="28"/>
      <c r="C12" s="33"/>
      <c r="D12" s="78"/>
      <c r="E12" s="79"/>
      <c r="F12" s="80"/>
      <c r="G12" s="81"/>
      <c r="H12" s="82"/>
      <c r="I12" s="82"/>
      <c r="J12" s="81"/>
      <c r="K12" s="81"/>
      <c r="L12" s="141"/>
      <c r="M12" s="32"/>
      <c r="N12" s="83"/>
      <c r="O12" s="32"/>
      <c r="P12" s="30"/>
      <c r="Q12" s="30"/>
      <c r="R12" s="77"/>
      <c r="S12" s="32"/>
      <c r="T12" s="30"/>
      <c r="U12" s="31"/>
      <c r="V12" s="32"/>
      <c r="W12" s="32"/>
      <c r="X12" s="91"/>
      <c r="Y12" s="91"/>
      <c r="Z12" s="91"/>
      <c r="AA12" s="91"/>
    </row>
    <row r="13" spans="1:27" s="2" customFormat="1" ht="15.75" thickBot="1" x14ac:dyDescent="0.35">
      <c r="A13" s="546" t="s">
        <v>25</v>
      </c>
      <c r="B13" s="547"/>
      <c r="C13" s="547"/>
      <c r="D13" s="84"/>
      <c r="E13" s="548" t="s">
        <v>26</v>
      </c>
      <c r="F13" s="548"/>
      <c r="G13" s="548"/>
      <c r="H13" s="548"/>
      <c r="I13" s="548"/>
      <c r="J13" s="531" t="e">
        <f>+#REF!</f>
        <v>#REF!</v>
      </c>
      <c r="K13" s="531"/>
      <c r="L13" s="531"/>
      <c r="M13" s="539" t="s">
        <v>27</v>
      </c>
      <c r="N13" s="539"/>
      <c r="O13" s="539"/>
      <c r="P13" s="539"/>
      <c r="Q13" s="531" t="e">
        <f>+#REF!</f>
        <v>#REF!</v>
      </c>
      <c r="R13" s="531"/>
      <c r="S13" s="531"/>
      <c r="T13" s="60"/>
      <c r="U13" s="61"/>
      <c r="V13" s="148"/>
      <c r="W13" s="148"/>
      <c r="X13" s="91"/>
      <c r="Y13" s="91"/>
      <c r="Z13" s="91"/>
      <c r="AA13" s="91"/>
    </row>
    <row r="14" spans="1:27" s="2" customFormat="1" ht="12.6" hidden="1" customHeight="1" thickBot="1" x14ac:dyDescent="0.35">
      <c r="A14" s="62"/>
      <c r="B14" s="62"/>
      <c r="C14" s="33"/>
      <c r="F14" s="9"/>
      <c r="G14" s="9"/>
      <c r="H14" s="9"/>
      <c r="I14" s="552"/>
      <c r="J14" s="552"/>
      <c r="K14" s="552"/>
      <c r="L14" s="140"/>
      <c r="P14" s="21"/>
      <c r="Q14" s="21"/>
      <c r="R14" s="22"/>
      <c r="T14" s="30"/>
      <c r="U14" s="31" t="e">
        <f>+#REF!</f>
        <v>#REF!</v>
      </c>
      <c r="V14" s="306" t="e">
        <f>+#REF!*#REF!*#REF!*#REF!*#REF!</f>
        <v>#REF!</v>
      </c>
      <c r="X14" s="91"/>
      <c r="Y14" s="91"/>
      <c r="Z14" s="91"/>
      <c r="AA14" s="91"/>
    </row>
    <row r="15" spans="1:27" s="34" customFormat="1" ht="10.9" customHeight="1" thickTop="1" x14ac:dyDescent="0.2">
      <c r="A15" s="656" t="s">
        <v>74</v>
      </c>
      <c r="B15" s="659" t="s">
        <v>29</v>
      </c>
      <c r="C15" s="663" t="s">
        <v>75</v>
      </c>
      <c r="D15" s="646" t="s">
        <v>76</v>
      </c>
      <c r="E15" s="646" t="s">
        <v>79</v>
      </c>
      <c r="F15" s="666" t="s">
        <v>33</v>
      </c>
      <c r="G15" s="667"/>
      <c r="H15" s="668"/>
      <c r="I15" s="666" t="s">
        <v>34</v>
      </c>
      <c r="J15" s="675"/>
      <c r="K15" s="676"/>
      <c r="L15" s="683" t="s">
        <v>35</v>
      </c>
      <c r="M15" s="684"/>
      <c r="N15" s="684"/>
      <c r="O15" s="684"/>
      <c r="P15" s="684"/>
      <c r="Q15" s="685"/>
      <c r="R15" s="646" t="s">
        <v>36</v>
      </c>
      <c r="S15" s="646" t="s">
        <v>37</v>
      </c>
      <c r="T15" s="646" t="s">
        <v>38</v>
      </c>
      <c r="U15" s="649" t="s">
        <v>39</v>
      </c>
      <c r="V15" s="561" t="s">
        <v>77</v>
      </c>
      <c r="W15" s="643" t="s">
        <v>78</v>
      </c>
      <c r="X15" s="91"/>
      <c r="Y15" s="91"/>
      <c r="Z15" s="91"/>
      <c r="AA15" s="91"/>
    </row>
    <row r="16" spans="1:27" s="34" customFormat="1" ht="13.9" customHeight="1" x14ac:dyDescent="0.2">
      <c r="A16" s="657"/>
      <c r="B16" s="660"/>
      <c r="C16" s="664"/>
      <c r="D16" s="647"/>
      <c r="E16" s="647"/>
      <c r="F16" s="669"/>
      <c r="G16" s="670"/>
      <c r="H16" s="671"/>
      <c r="I16" s="677"/>
      <c r="J16" s="678"/>
      <c r="K16" s="679"/>
      <c r="L16" s="651" t="s">
        <v>48</v>
      </c>
      <c r="M16" s="654" t="s">
        <v>49</v>
      </c>
      <c r="N16" s="654" t="s">
        <v>50</v>
      </c>
      <c r="O16" s="654" t="s">
        <v>51</v>
      </c>
      <c r="P16" s="654" t="s">
        <v>36</v>
      </c>
      <c r="Q16" s="654" t="s">
        <v>52</v>
      </c>
      <c r="R16" s="647"/>
      <c r="S16" s="647"/>
      <c r="T16" s="647"/>
      <c r="U16" s="650"/>
      <c r="V16" s="562"/>
      <c r="W16" s="644"/>
      <c r="X16" s="91"/>
      <c r="Y16" s="91"/>
      <c r="Z16" s="91"/>
      <c r="AA16" s="91"/>
    </row>
    <row r="17" spans="1:27" s="34" customFormat="1" ht="22.5" customHeight="1" x14ac:dyDescent="0.2">
      <c r="A17" s="657"/>
      <c r="B17" s="660"/>
      <c r="C17" s="664"/>
      <c r="D17" s="647"/>
      <c r="E17" s="647"/>
      <c r="F17" s="669"/>
      <c r="G17" s="670"/>
      <c r="H17" s="671"/>
      <c r="I17" s="677"/>
      <c r="J17" s="678"/>
      <c r="K17" s="679"/>
      <c r="L17" s="652"/>
      <c r="M17" s="647"/>
      <c r="N17" s="647"/>
      <c r="O17" s="647"/>
      <c r="P17" s="647"/>
      <c r="Q17" s="647"/>
      <c r="R17" s="647"/>
      <c r="S17" s="647"/>
      <c r="T17" s="647"/>
      <c r="U17" s="650"/>
      <c r="V17" s="562"/>
      <c r="W17" s="644"/>
      <c r="X17" s="91"/>
      <c r="Y17" s="91"/>
      <c r="Z17" s="91"/>
      <c r="AA17" s="91"/>
    </row>
    <row r="18" spans="1:27" s="34" customFormat="1" ht="22.5" customHeight="1" x14ac:dyDescent="0.2">
      <c r="A18" s="657"/>
      <c r="B18" s="660"/>
      <c r="C18" s="664"/>
      <c r="D18" s="647"/>
      <c r="E18" s="647"/>
      <c r="F18" s="669"/>
      <c r="G18" s="670"/>
      <c r="H18" s="671"/>
      <c r="I18" s="677"/>
      <c r="J18" s="678"/>
      <c r="K18" s="679"/>
      <c r="L18" s="652"/>
      <c r="M18" s="647"/>
      <c r="N18" s="647"/>
      <c r="O18" s="647"/>
      <c r="P18" s="647"/>
      <c r="Q18" s="647"/>
      <c r="R18" s="647"/>
      <c r="S18" s="647"/>
      <c r="T18" s="647"/>
      <c r="U18" s="650"/>
      <c r="V18" s="562"/>
      <c r="W18" s="644"/>
      <c r="X18" s="138"/>
      <c r="Y18" s="138"/>
      <c r="Z18" s="138"/>
      <c r="AA18" s="91"/>
    </row>
    <row r="19" spans="1:27" s="34" customFormat="1" ht="22.5" customHeight="1" x14ac:dyDescent="0.2">
      <c r="A19" s="658"/>
      <c r="B19" s="661"/>
      <c r="C19" s="665"/>
      <c r="D19" s="648"/>
      <c r="E19" s="648"/>
      <c r="F19" s="672"/>
      <c r="G19" s="673"/>
      <c r="H19" s="674"/>
      <c r="I19" s="680"/>
      <c r="J19" s="681"/>
      <c r="K19" s="682"/>
      <c r="L19" s="653"/>
      <c r="M19" s="648"/>
      <c r="N19" s="648"/>
      <c r="O19" s="648"/>
      <c r="P19" s="648"/>
      <c r="Q19" s="648"/>
      <c r="R19" s="648"/>
      <c r="S19" s="648"/>
      <c r="T19" s="648"/>
      <c r="U19" s="650"/>
      <c r="V19" s="563"/>
      <c r="W19" s="645"/>
      <c r="X19" s="138"/>
      <c r="Y19" s="138"/>
      <c r="Z19" s="138"/>
      <c r="AA19" s="91"/>
    </row>
    <row r="20" spans="1:27" s="35" customFormat="1" x14ac:dyDescent="0.25">
      <c r="A20" s="64">
        <v>1</v>
      </c>
      <c r="B20" s="151">
        <v>2</v>
      </c>
      <c r="C20" s="65">
        <v>2</v>
      </c>
      <c r="D20" s="151">
        <v>3</v>
      </c>
      <c r="E20" s="65">
        <v>4</v>
      </c>
      <c r="F20" s="591">
        <v>6</v>
      </c>
      <c r="G20" s="592"/>
      <c r="H20" s="593"/>
      <c r="I20" s="591">
        <v>7</v>
      </c>
      <c r="J20" s="594"/>
      <c r="K20" s="595"/>
      <c r="L20" s="66">
        <v>8</v>
      </c>
      <c r="M20" s="65">
        <v>9</v>
      </c>
      <c r="N20" s="65">
        <v>10</v>
      </c>
      <c r="O20" s="65">
        <v>11</v>
      </c>
      <c r="P20" s="65">
        <v>12</v>
      </c>
      <c r="Q20" s="65">
        <v>13</v>
      </c>
      <c r="R20" s="150">
        <v>14</v>
      </c>
      <c r="S20" s="65">
        <v>15</v>
      </c>
      <c r="T20" s="65">
        <v>16</v>
      </c>
      <c r="U20" s="67">
        <v>17</v>
      </c>
      <c r="V20" s="227">
        <v>5</v>
      </c>
      <c r="W20" s="153">
        <v>6</v>
      </c>
      <c r="X20" s="90"/>
      <c r="Y20" s="90"/>
      <c r="Z20" s="90"/>
      <c r="AA20" s="90"/>
    </row>
    <row r="21" spans="1:27" s="165" customFormat="1" x14ac:dyDescent="0.3">
      <c r="A21" s="342">
        <v>1</v>
      </c>
      <c r="B21" s="342">
        <v>2</v>
      </c>
      <c r="C21" s="343" t="s">
        <v>204</v>
      </c>
      <c r="D21" s="344" t="s">
        <v>56</v>
      </c>
      <c r="E21" s="344">
        <v>5.6</v>
      </c>
      <c r="F21" s="488">
        <f>0.001*8.13</f>
        <v>8.1300000000000018E-3</v>
      </c>
      <c r="G21" s="488"/>
      <c r="H21" s="488"/>
      <c r="I21" s="488">
        <f>0.001*172.87</f>
        <v>0.17287</v>
      </c>
      <c r="J21" s="488"/>
      <c r="K21" s="488"/>
      <c r="L21" s="161"/>
      <c r="M21" s="323"/>
      <c r="N21" s="162"/>
      <c r="O21" s="162"/>
      <c r="P21" s="163"/>
      <c r="Q21" s="324"/>
      <c r="R21" s="338" t="e">
        <f>(#REF!+#REF!)*1.11</f>
        <v>#REF!</v>
      </c>
      <c r="S21" s="338" t="e">
        <f>R21+#REF!</f>
        <v>#REF!</v>
      </c>
      <c r="T21" s="338" t="e">
        <f>E21*S21</f>
        <v>#REF!</v>
      </c>
      <c r="U21" s="339"/>
      <c r="V21" s="718">
        <v>0.74274620000000002</v>
      </c>
      <c r="W21" s="688">
        <f>E21*V21</f>
        <v>4.1593787200000003</v>
      </c>
    </row>
    <row r="22" spans="1:27" s="325" customFormat="1" x14ac:dyDescent="0.25">
      <c r="A22" s="342">
        <v>2</v>
      </c>
      <c r="B22" s="342">
        <f>+B21+1</f>
        <v>3</v>
      </c>
      <c r="C22" s="343" t="s">
        <v>205</v>
      </c>
      <c r="D22" s="344" t="s">
        <v>56</v>
      </c>
      <c r="E22" s="345">
        <v>10.54</v>
      </c>
      <c r="F22" s="488">
        <f>0.001*10.6</f>
        <v>1.06E-2</v>
      </c>
      <c r="G22" s="488"/>
      <c r="H22" s="488"/>
      <c r="I22" s="488">
        <f>0.001*224.4</f>
        <v>0.22440000000000002</v>
      </c>
      <c r="J22" s="488"/>
      <c r="K22" s="488"/>
      <c r="L22" s="161"/>
      <c r="M22" s="167"/>
      <c r="N22" s="167"/>
      <c r="O22" s="167"/>
      <c r="P22" s="163"/>
      <c r="Q22" s="310"/>
      <c r="R22" s="338" t="e">
        <f>(#REF!+#REF!)*1.11</f>
        <v>#REF!</v>
      </c>
      <c r="S22" s="338" t="e">
        <f>R22+#REF!</f>
        <v>#REF!</v>
      </c>
      <c r="T22" s="338" t="e">
        <f>E22*S22</f>
        <v>#REF!</v>
      </c>
      <c r="U22" s="339"/>
      <c r="V22" s="719">
        <v>0.9643005</v>
      </c>
      <c r="W22" s="688">
        <f>V22*E22</f>
        <v>10.163727269999999</v>
      </c>
    </row>
    <row r="23" spans="1:27" s="91" customFormat="1" x14ac:dyDescent="0.25">
      <c r="A23" s="406">
        <v>3</v>
      </c>
      <c r="B23" s="407" t="s">
        <v>154</v>
      </c>
      <c r="C23" s="343" t="s">
        <v>155</v>
      </c>
      <c r="D23" s="408" t="s">
        <v>56</v>
      </c>
      <c r="E23" s="408">
        <v>0.3</v>
      </c>
      <c r="F23" s="488">
        <f>0.01*194</f>
        <v>1.94</v>
      </c>
      <c r="G23" s="488"/>
      <c r="H23" s="488"/>
      <c r="I23" s="489">
        <v>0</v>
      </c>
      <c r="J23" s="489"/>
      <c r="K23" s="489"/>
      <c r="L23" s="161"/>
      <c r="M23" s="167"/>
      <c r="N23" s="167"/>
      <c r="O23" s="167"/>
      <c r="P23" s="163"/>
      <c r="Q23" s="310"/>
      <c r="R23" s="338" t="e">
        <f>(#REF!+#REF!)*1.11</f>
        <v>#REF!</v>
      </c>
      <c r="S23" s="338" t="e">
        <f>R23+#REF!</f>
        <v>#REF!</v>
      </c>
      <c r="T23" s="338" t="e">
        <f>E23*S23</f>
        <v>#REF!</v>
      </c>
      <c r="U23" s="339" t="s">
        <v>209</v>
      </c>
      <c r="V23" s="719">
        <v>6.3569336999999999</v>
      </c>
      <c r="W23" s="688">
        <f t="shared" ref="W23:W46" si="0">+V23*E23</f>
        <v>1.9070801099999999</v>
      </c>
    </row>
    <row r="24" spans="1:27" s="165" customFormat="1" x14ac:dyDescent="0.3">
      <c r="A24" s="406">
        <v>4</v>
      </c>
      <c r="B24" s="407" t="s">
        <v>72</v>
      </c>
      <c r="C24" s="456" t="s">
        <v>120</v>
      </c>
      <c r="D24" s="408" t="s">
        <v>56</v>
      </c>
      <c r="E24" s="408">
        <v>6.1859999999999999</v>
      </c>
      <c r="F24" s="488">
        <f>0.001*8.13</f>
        <v>8.1300000000000018E-3</v>
      </c>
      <c r="G24" s="488"/>
      <c r="H24" s="488"/>
      <c r="I24" s="488">
        <f>0.001*172.87</f>
        <v>0.17287</v>
      </c>
      <c r="J24" s="488"/>
      <c r="K24" s="488"/>
      <c r="L24" s="161"/>
      <c r="M24" s="262"/>
      <c r="N24" s="162"/>
      <c r="O24" s="162"/>
      <c r="P24" s="163"/>
      <c r="Q24" s="164"/>
      <c r="R24" s="338" t="e">
        <f>(#REF!+#REF!)*1.11</f>
        <v>#REF!</v>
      </c>
      <c r="S24" s="338" t="e">
        <f>R24+#REF!</f>
        <v>#REF!</v>
      </c>
      <c r="T24" s="338" t="e">
        <f>E24*S24</f>
        <v>#REF!</v>
      </c>
      <c r="U24" s="339"/>
      <c r="V24" s="719">
        <v>0.74274620000000002</v>
      </c>
      <c r="W24" s="688">
        <f t="shared" si="0"/>
        <v>4.5946279932000005</v>
      </c>
    </row>
    <row r="25" spans="1:27" s="319" customFormat="1" ht="14.25" x14ac:dyDescent="0.25">
      <c r="A25" s="415">
        <v>5</v>
      </c>
      <c r="B25" s="416" t="s">
        <v>98</v>
      </c>
      <c r="C25" s="439" t="s">
        <v>122</v>
      </c>
      <c r="D25" s="446" t="s">
        <v>56</v>
      </c>
      <c r="E25" s="447">
        <v>10.199999999999999</v>
      </c>
      <c r="F25" s="540">
        <f>0.001*9.86</f>
        <v>9.859999999999999E-3</v>
      </c>
      <c r="G25" s="541"/>
      <c r="H25" s="542"/>
      <c r="I25" s="540">
        <f>0.001*210.8</f>
        <v>0.21080000000000002</v>
      </c>
      <c r="J25" s="541"/>
      <c r="K25" s="542"/>
      <c r="L25" s="314"/>
      <c r="M25" s="315"/>
      <c r="N25" s="316"/>
      <c r="O25" s="316"/>
      <c r="P25" s="317"/>
      <c r="Q25" s="318"/>
      <c r="R25" s="373" t="e">
        <f>(#REF!+#REF!)*1.11</f>
        <v>#REF!</v>
      </c>
      <c r="S25" s="373" t="e">
        <f>R25+#REF!</f>
        <v>#REF!</v>
      </c>
      <c r="T25" s="373" t="e">
        <f>E25*S25</f>
        <v>#REF!</v>
      </c>
      <c r="U25" s="689" t="e">
        <f>E25*#REF!</f>
        <v>#REF!</v>
      </c>
      <c r="V25" s="719">
        <v>0.90553830000000002</v>
      </c>
      <c r="W25" s="688">
        <f t="shared" si="0"/>
        <v>9.2364906599999994</v>
      </c>
    </row>
    <row r="26" spans="1:27" s="322" customFormat="1" x14ac:dyDescent="0.25">
      <c r="A26" s="443">
        <v>6</v>
      </c>
      <c r="B26" s="444" t="s">
        <v>62</v>
      </c>
      <c r="C26" s="445" t="s">
        <v>208</v>
      </c>
      <c r="D26" s="448" t="s">
        <v>63</v>
      </c>
      <c r="E26" s="449">
        <v>16.3</v>
      </c>
      <c r="F26" s="543"/>
      <c r="G26" s="544"/>
      <c r="H26" s="545"/>
      <c r="I26" s="540">
        <v>1.25</v>
      </c>
      <c r="J26" s="541"/>
      <c r="K26" s="542"/>
      <c r="L26" s="314"/>
      <c r="M26" s="315"/>
      <c r="N26" s="316"/>
      <c r="O26" s="316"/>
      <c r="P26" s="320"/>
      <c r="Q26" s="321"/>
      <c r="R26" s="348" t="e">
        <f>+(#REF!+#REF!)*1.11</f>
        <v>#REF!</v>
      </c>
      <c r="S26" s="348" t="e">
        <f>R26+#REF!</f>
        <v>#REF!</v>
      </c>
      <c r="T26" s="348" t="e">
        <f>E26:E26*S26</f>
        <v>#REF!</v>
      </c>
      <c r="U26" s="690"/>
      <c r="V26" s="719">
        <v>5.1780679000000003</v>
      </c>
      <c r="W26" s="688">
        <f t="shared" si="0"/>
        <v>84.402506770000002</v>
      </c>
    </row>
    <row r="27" spans="1:27" s="165" customFormat="1" ht="25.5" x14ac:dyDescent="0.3">
      <c r="A27" s="406">
        <v>7</v>
      </c>
      <c r="B27" s="407" t="s">
        <v>65</v>
      </c>
      <c r="C27" s="343" t="s">
        <v>117</v>
      </c>
      <c r="D27" s="408" t="s">
        <v>56</v>
      </c>
      <c r="E27" s="345">
        <v>10.08</v>
      </c>
      <c r="F27" s="538">
        <f>0.001*6.53</f>
        <v>6.5300000000000002E-3</v>
      </c>
      <c r="G27" s="538"/>
      <c r="H27" s="538"/>
      <c r="I27" s="519">
        <f>0.001*138.47</f>
        <v>0.13847000000000001</v>
      </c>
      <c r="J27" s="519"/>
      <c r="K27" s="519"/>
      <c r="L27" s="169"/>
      <c r="M27" s="260"/>
      <c r="N27" s="170"/>
      <c r="O27" s="170"/>
      <c r="P27" s="170"/>
      <c r="Q27" s="256"/>
      <c r="R27" s="171" t="e">
        <f>(#REF!+#REF!)*1.11</f>
        <v>#REF!</v>
      </c>
      <c r="S27" s="338" t="e">
        <f>R27+#REF!</f>
        <v>#REF!</v>
      </c>
      <c r="T27" s="338" t="e">
        <f>E27*S27</f>
        <v>#REF!</v>
      </c>
      <c r="U27" s="691" t="e">
        <f>E27*#REF!</f>
        <v>#REF!</v>
      </c>
      <c r="V27" s="719">
        <v>3.5280349000000002</v>
      </c>
      <c r="W27" s="688">
        <f t="shared" si="0"/>
        <v>35.562591791999999</v>
      </c>
    </row>
    <row r="28" spans="1:27" s="91" customFormat="1" x14ac:dyDescent="0.25">
      <c r="A28" s="406">
        <v>8</v>
      </c>
      <c r="B28" s="407" t="s">
        <v>62</v>
      </c>
      <c r="C28" s="456" t="s">
        <v>158</v>
      </c>
      <c r="D28" s="408" t="s">
        <v>63</v>
      </c>
      <c r="E28" s="345">
        <v>16.3</v>
      </c>
      <c r="F28" s="532"/>
      <c r="G28" s="533"/>
      <c r="H28" s="534"/>
      <c r="I28" s="535">
        <v>1.25</v>
      </c>
      <c r="J28" s="536"/>
      <c r="K28" s="537"/>
      <c r="L28" s="166"/>
      <c r="M28" s="257"/>
      <c r="N28" s="258"/>
      <c r="O28" s="258"/>
      <c r="P28" s="163"/>
      <c r="Q28" s="255"/>
      <c r="R28" s="338" t="e">
        <f>+(#REF!+#REF!)*1.11</f>
        <v>#REF!</v>
      </c>
      <c r="S28" s="338" t="e">
        <f>R28+#REF!</f>
        <v>#REF!</v>
      </c>
      <c r="T28" s="338" t="e">
        <f>E28:E28*S28</f>
        <v>#REF!</v>
      </c>
      <c r="U28" s="692"/>
      <c r="V28" s="719">
        <v>5.1780679000000003</v>
      </c>
      <c r="W28" s="688">
        <f t="shared" si="0"/>
        <v>84.402506770000002</v>
      </c>
    </row>
    <row r="29" spans="1:27" s="90" customFormat="1" ht="14.25" x14ac:dyDescent="0.25">
      <c r="A29" s="406">
        <v>9</v>
      </c>
      <c r="B29" s="407" t="s">
        <v>99</v>
      </c>
      <c r="C29" s="423" t="s">
        <v>100</v>
      </c>
      <c r="D29" s="408" t="s">
        <v>56</v>
      </c>
      <c r="E29" s="442">
        <v>4.2</v>
      </c>
      <c r="F29" s="535"/>
      <c r="G29" s="536"/>
      <c r="H29" s="537"/>
      <c r="I29" s="488">
        <f>4.76/100</f>
        <v>4.7599999999999996E-2</v>
      </c>
      <c r="J29" s="488"/>
      <c r="K29" s="488"/>
      <c r="L29" s="161"/>
      <c r="M29" s="257"/>
      <c r="N29" s="258"/>
      <c r="O29" s="258"/>
      <c r="P29" s="259"/>
      <c r="Q29" s="264"/>
      <c r="R29" s="338" t="e">
        <f>(#REF!+#REF!)*1.11</f>
        <v>#REF!</v>
      </c>
      <c r="S29" s="338" t="e">
        <f>R29+#REF!</f>
        <v>#REF!</v>
      </c>
      <c r="T29" s="338" t="e">
        <f>E29*S29</f>
        <v>#REF!</v>
      </c>
      <c r="U29" s="693"/>
      <c r="V29" s="719">
        <v>0.19718079999999999</v>
      </c>
      <c r="W29" s="688">
        <f t="shared" si="0"/>
        <v>0.82815936000000001</v>
      </c>
    </row>
    <row r="30" spans="1:27" s="266" customFormat="1" ht="25.5" x14ac:dyDescent="0.25">
      <c r="A30" s="411">
        <v>10</v>
      </c>
      <c r="B30" s="412" t="s">
        <v>105</v>
      </c>
      <c r="C30" s="413" t="s">
        <v>159</v>
      </c>
      <c r="D30" s="440" t="s">
        <v>66</v>
      </c>
      <c r="E30" s="441">
        <v>2</v>
      </c>
      <c r="F30" s="520">
        <v>21.94</v>
      </c>
      <c r="G30" s="521"/>
      <c r="H30" s="522"/>
      <c r="I30" s="520">
        <v>44.91</v>
      </c>
      <c r="J30" s="521"/>
      <c r="K30" s="522"/>
      <c r="L30" s="250"/>
      <c r="M30" s="260"/>
      <c r="N30" s="170"/>
      <c r="O30" s="170"/>
      <c r="P30" s="170"/>
      <c r="Q30" s="256"/>
      <c r="R30" s="265" t="e">
        <f>(#REF!+#REF!)*1.11</f>
        <v>#REF!</v>
      </c>
      <c r="S30" s="451" t="e">
        <f>R30+#REF!</f>
        <v>#REF!</v>
      </c>
      <c r="T30" s="417" t="e">
        <f>E30*S30</f>
        <v>#REF!</v>
      </c>
      <c r="U30" s="418" t="e">
        <f>E30*#REF!</f>
        <v>#REF!</v>
      </c>
      <c r="V30" s="719">
        <v>33.1617563</v>
      </c>
      <c r="W30" s="688">
        <f t="shared" si="0"/>
        <v>66.323512600000001</v>
      </c>
    </row>
    <row r="31" spans="1:27" s="271" customFormat="1" ht="25.5" x14ac:dyDescent="0.25">
      <c r="A31" s="394">
        <v>11</v>
      </c>
      <c r="B31" s="400" t="s">
        <v>106</v>
      </c>
      <c r="C31" s="428" t="s">
        <v>127</v>
      </c>
      <c r="D31" s="397" t="s">
        <v>61</v>
      </c>
      <c r="E31" s="401">
        <v>28</v>
      </c>
      <c r="F31" s="490">
        <v>9.0299999999999991E-2</v>
      </c>
      <c r="G31" s="491"/>
      <c r="H31" s="492"/>
      <c r="I31" s="490">
        <v>2.92E-2</v>
      </c>
      <c r="J31" s="491"/>
      <c r="K31" s="492"/>
      <c r="L31" s="267"/>
      <c r="M31" s="268"/>
      <c r="N31" s="269"/>
      <c r="O31" s="269"/>
      <c r="P31" s="269"/>
      <c r="Q31" s="330"/>
      <c r="R31" s="336" t="e">
        <f>(#REF!+#REF!)*1.11</f>
        <v>#REF!</v>
      </c>
      <c r="S31" s="353" t="e">
        <f>R31+#REF!</f>
        <v>#REF!</v>
      </c>
      <c r="T31" s="353" t="e">
        <f>E31*S31</f>
        <v>#REF!</v>
      </c>
      <c r="U31" s="694" t="e">
        <f>E31*#REF!</f>
        <v>#REF!</v>
      </c>
      <c r="V31" s="719">
        <v>2.8977846999999999</v>
      </c>
      <c r="W31" s="688">
        <f t="shared" si="0"/>
        <v>81.1379716</v>
      </c>
    </row>
    <row r="32" spans="1:27" s="263" customFormat="1" ht="25.5" x14ac:dyDescent="0.2">
      <c r="A32" s="394">
        <v>12</v>
      </c>
      <c r="B32" s="395" t="s">
        <v>160</v>
      </c>
      <c r="C32" s="457" t="s">
        <v>161</v>
      </c>
      <c r="D32" s="429" t="s">
        <v>66</v>
      </c>
      <c r="E32" s="458">
        <v>3</v>
      </c>
      <c r="F32" s="498">
        <v>13.07</v>
      </c>
      <c r="G32" s="508"/>
      <c r="H32" s="518"/>
      <c r="I32" s="498">
        <v>19.079999999999998</v>
      </c>
      <c r="J32" s="508"/>
      <c r="K32" s="518"/>
      <c r="L32" s="272"/>
      <c r="M32" s="273"/>
      <c r="N32" s="274"/>
      <c r="O32" s="274"/>
      <c r="P32" s="303"/>
      <c r="Q32" s="329"/>
      <c r="R32" s="327" t="e">
        <f>(#REF!+#REF!)*1.11</f>
        <v>#REF!</v>
      </c>
      <c r="S32" s="419" t="e">
        <f>SUM(R32:R32)</f>
        <v>#REF!</v>
      </c>
      <c r="T32" s="419" t="e">
        <f>E32*S32</f>
        <v>#REF!</v>
      </c>
      <c r="U32" s="695" t="e">
        <f>+#REF!*E32</f>
        <v>#REF!</v>
      </c>
      <c r="V32" s="719">
        <v>7.1037160999999998</v>
      </c>
      <c r="W32" s="688">
        <f t="shared" si="0"/>
        <v>21.311148299999999</v>
      </c>
    </row>
    <row r="33" spans="1:23" s="69" customFormat="1" x14ac:dyDescent="0.3">
      <c r="A33" s="380">
        <v>13</v>
      </c>
      <c r="B33" s="382" t="s">
        <v>165</v>
      </c>
      <c r="C33" s="428" t="s">
        <v>180</v>
      </c>
      <c r="D33" s="385" t="s">
        <v>57</v>
      </c>
      <c r="E33" s="386">
        <v>1</v>
      </c>
      <c r="F33" s="509">
        <v>0.28000000000000003</v>
      </c>
      <c r="G33" s="510"/>
      <c r="H33" s="511"/>
      <c r="I33" s="509">
        <v>0.18</v>
      </c>
      <c r="J33" s="510"/>
      <c r="K33" s="511"/>
      <c r="L33" s="242"/>
      <c r="M33" s="275"/>
      <c r="N33" s="253"/>
      <c r="O33" s="253"/>
      <c r="P33" s="276"/>
      <c r="Q33" s="335"/>
      <c r="R33" s="254" t="e">
        <f>(#REF!+#REF!)*1.11</f>
        <v>#REF!</v>
      </c>
      <c r="S33" s="357" t="e">
        <f>R33+#REF!</f>
        <v>#REF!</v>
      </c>
      <c r="T33" s="357" t="e">
        <f>E33*S33</f>
        <v>#REF!</v>
      </c>
      <c r="U33" s="313" t="e">
        <f>E33*#REF!</f>
        <v>#REF!</v>
      </c>
      <c r="V33" s="719">
        <v>7.2089195000000004</v>
      </c>
      <c r="W33" s="688">
        <f t="shared" si="0"/>
        <v>7.2089195000000004</v>
      </c>
    </row>
    <row r="34" spans="1:23" s="38" customFormat="1" ht="25.5" x14ac:dyDescent="0.25">
      <c r="A34" s="380">
        <v>14</v>
      </c>
      <c r="B34" s="382" t="s">
        <v>179</v>
      </c>
      <c r="C34" s="428" t="s">
        <v>182</v>
      </c>
      <c r="D34" s="385" t="s">
        <v>57</v>
      </c>
      <c r="E34" s="386">
        <f>+E33</f>
        <v>1</v>
      </c>
      <c r="F34" s="485">
        <v>0.06</v>
      </c>
      <c r="G34" s="486"/>
      <c r="H34" s="487"/>
      <c r="I34" s="485">
        <v>0.05</v>
      </c>
      <c r="J34" s="486"/>
      <c r="K34" s="487"/>
      <c r="L34" s="238"/>
      <c r="M34" s="275"/>
      <c r="N34" s="233"/>
      <c r="O34" s="253"/>
      <c r="P34" s="277"/>
      <c r="Q34" s="331"/>
      <c r="R34" s="254" t="e">
        <f>(#REF!+#REF!)*1.11</f>
        <v>#REF!</v>
      </c>
      <c r="S34" s="357" t="e">
        <f>R34+#REF!</f>
        <v>#REF!</v>
      </c>
      <c r="T34" s="357" t="e">
        <f>E34*S34</f>
        <v>#REF!</v>
      </c>
      <c r="U34" s="313" t="e">
        <f>E34*#REF!</f>
        <v>#REF!</v>
      </c>
      <c r="V34" s="719">
        <v>4.7395300999999996</v>
      </c>
      <c r="W34" s="688">
        <f t="shared" si="0"/>
        <v>4.7395300999999996</v>
      </c>
    </row>
    <row r="35" spans="1:23" s="69" customFormat="1" ht="25.5" x14ac:dyDescent="0.3">
      <c r="A35" s="380">
        <v>15</v>
      </c>
      <c r="B35" s="382" t="s">
        <v>107</v>
      </c>
      <c r="C35" s="384" t="s">
        <v>184</v>
      </c>
      <c r="D35" s="385" t="s">
        <v>57</v>
      </c>
      <c r="E35" s="386">
        <v>3</v>
      </c>
      <c r="F35" s="509">
        <v>0.25</v>
      </c>
      <c r="G35" s="510"/>
      <c r="H35" s="511"/>
      <c r="I35" s="509">
        <v>0.16</v>
      </c>
      <c r="J35" s="510"/>
      <c r="K35" s="511"/>
      <c r="L35" s="242"/>
      <c r="M35" s="275"/>
      <c r="N35" s="253"/>
      <c r="O35" s="253"/>
      <c r="P35" s="276"/>
      <c r="Q35" s="335"/>
      <c r="R35" s="254" t="e">
        <f>(#REF!+#REF!)*1.11</f>
        <v>#REF!</v>
      </c>
      <c r="S35" s="357" t="e">
        <f>R35+#REF!</f>
        <v>#REF!</v>
      </c>
      <c r="T35" s="357" t="e">
        <f>E35*S35</f>
        <v>#REF!</v>
      </c>
      <c r="U35" s="313" t="e">
        <f>E35*#REF!</f>
        <v>#REF!</v>
      </c>
      <c r="V35" s="719">
        <v>3.9519554000000001</v>
      </c>
      <c r="W35" s="688">
        <f t="shared" si="0"/>
        <v>11.855866200000001</v>
      </c>
    </row>
    <row r="36" spans="1:23" s="38" customFormat="1" ht="25.5" x14ac:dyDescent="0.25">
      <c r="A36" s="380">
        <v>16</v>
      </c>
      <c r="B36" s="382" t="s">
        <v>186</v>
      </c>
      <c r="C36" s="384" t="s">
        <v>187</v>
      </c>
      <c r="D36" s="385" t="s">
        <v>57</v>
      </c>
      <c r="E36" s="386">
        <f>+E35</f>
        <v>3</v>
      </c>
      <c r="F36" s="485">
        <v>0.05</v>
      </c>
      <c r="G36" s="486"/>
      <c r="H36" s="487"/>
      <c r="I36" s="485">
        <v>0.04</v>
      </c>
      <c r="J36" s="486"/>
      <c r="K36" s="487"/>
      <c r="L36" s="238"/>
      <c r="M36" s="275"/>
      <c r="N36" s="253"/>
      <c r="O36" s="253"/>
      <c r="P36" s="277"/>
      <c r="Q36" s="331"/>
      <c r="R36" s="254" t="e">
        <f>(#REF!+#REF!)*1.11</f>
        <v>#REF!</v>
      </c>
      <c r="S36" s="357" t="e">
        <f>R36+#REF!</f>
        <v>#REF!</v>
      </c>
      <c r="T36" s="357" t="e">
        <f>E36*S36</f>
        <v>#REF!</v>
      </c>
      <c r="U36" s="313" t="e">
        <f>E36*#REF!</f>
        <v>#REF!</v>
      </c>
      <c r="V36" s="719">
        <v>2.3945922999999998</v>
      </c>
      <c r="W36" s="688">
        <f t="shared" si="0"/>
        <v>7.1837768999999998</v>
      </c>
    </row>
    <row r="37" spans="1:23" s="91" customFormat="1" ht="25.5" x14ac:dyDescent="0.25">
      <c r="A37" s="406">
        <v>17</v>
      </c>
      <c r="B37" s="407" t="s">
        <v>162</v>
      </c>
      <c r="C37" s="343" t="s">
        <v>163</v>
      </c>
      <c r="D37" s="408" t="s">
        <v>56</v>
      </c>
      <c r="E37" s="409">
        <v>26.09</v>
      </c>
      <c r="F37" s="600">
        <f>205/100</f>
        <v>2.0499999999999998</v>
      </c>
      <c r="G37" s="600"/>
      <c r="H37" s="600"/>
      <c r="I37" s="596">
        <v>0</v>
      </c>
      <c r="J37" s="596"/>
      <c r="K37" s="596"/>
      <c r="L37" s="232"/>
      <c r="M37" s="163"/>
      <c r="N37" s="163"/>
      <c r="O37" s="163"/>
      <c r="P37" s="163"/>
      <c r="Q37" s="310"/>
      <c r="R37" s="338" t="e">
        <f>(#REF!+#REF!)*1.11</f>
        <v>#REF!</v>
      </c>
      <c r="S37" s="338" t="e">
        <f>R37+#REF!</f>
        <v>#REF!</v>
      </c>
      <c r="T37" s="338" t="e">
        <f>E37*S37</f>
        <v>#REF!</v>
      </c>
      <c r="U37" s="339"/>
      <c r="V37" s="719">
        <v>6.7173784000000003</v>
      </c>
      <c r="W37" s="688">
        <f t="shared" si="0"/>
        <v>175.25640245600002</v>
      </c>
    </row>
    <row r="38" spans="1:23" s="91" customFormat="1" ht="25.5" x14ac:dyDescent="0.25">
      <c r="A38" s="406">
        <v>18</v>
      </c>
      <c r="B38" s="407" t="s">
        <v>97</v>
      </c>
      <c r="C38" s="343" t="s">
        <v>103</v>
      </c>
      <c r="D38" s="408" t="s">
        <v>56</v>
      </c>
      <c r="E38" s="345">
        <v>14.97</v>
      </c>
      <c r="F38" s="488">
        <v>3.68</v>
      </c>
      <c r="G38" s="488"/>
      <c r="H38" s="488"/>
      <c r="I38" s="596">
        <v>0</v>
      </c>
      <c r="J38" s="596"/>
      <c r="K38" s="596"/>
      <c r="L38" s="232"/>
      <c r="M38" s="163"/>
      <c r="N38" s="163"/>
      <c r="O38" s="163"/>
      <c r="P38" s="163"/>
      <c r="Q38" s="168"/>
      <c r="R38" s="338" t="e">
        <f>(#REF!+#REF!)*1.11</f>
        <v>#REF!</v>
      </c>
      <c r="S38" s="338" t="e">
        <f>R38+#REF!</f>
        <v>#REF!</v>
      </c>
      <c r="T38" s="338" t="e">
        <f>E38*S38</f>
        <v>#REF!</v>
      </c>
      <c r="U38" s="339"/>
      <c r="V38" s="719">
        <v>12.058513400000001</v>
      </c>
      <c r="W38" s="688">
        <f t="shared" si="0"/>
        <v>180.51594559800003</v>
      </c>
    </row>
    <row r="39" spans="1:23" s="279" customFormat="1" ht="25.5" x14ac:dyDescent="0.25">
      <c r="A39" s="406">
        <v>19</v>
      </c>
      <c r="B39" s="407" t="s">
        <v>112</v>
      </c>
      <c r="C39" s="423" t="s">
        <v>130</v>
      </c>
      <c r="D39" s="424" t="s">
        <v>63</v>
      </c>
      <c r="E39" s="425">
        <v>41.1</v>
      </c>
      <c r="F39" s="535">
        <v>0.4</v>
      </c>
      <c r="G39" s="536"/>
      <c r="H39" s="537"/>
      <c r="I39" s="535">
        <v>0.75</v>
      </c>
      <c r="J39" s="536"/>
      <c r="K39" s="537"/>
      <c r="L39" s="251"/>
      <c r="M39" s="280"/>
      <c r="N39" s="281"/>
      <c r="O39" s="281"/>
      <c r="P39" s="282"/>
      <c r="Q39" s="283"/>
      <c r="R39" s="437" t="e">
        <f>(#REF!+#REF!)*1.11</f>
        <v>#REF!</v>
      </c>
      <c r="S39" s="437" t="e">
        <f>R39+#REF!</f>
        <v>#REF!</v>
      </c>
      <c r="T39" s="437" t="e">
        <f>E39*S39</f>
        <v>#REF!</v>
      </c>
      <c r="U39" s="696"/>
      <c r="V39" s="719">
        <v>4.4175487000000002</v>
      </c>
      <c r="W39" s="688">
        <f t="shared" si="0"/>
        <v>181.56125157000002</v>
      </c>
    </row>
    <row r="40" spans="1:23" s="286" customFormat="1" ht="25.5" x14ac:dyDescent="0.25">
      <c r="A40" s="394">
        <v>20</v>
      </c>
      <c r="B40" s="395" t="s">
        <v>86</v>
      </c>
      <c r="C40" s="428" t="s">
        <v>94</v>
      </c>
      <c r="D40" s="429" t="s">
        <v>56</v>
      </c>
      <c r="E40" s="398">
        <v>39.31</v>
      </c>
      <c r="F40" s="490">
        <v>2.78</v>
      </c>
      <c r="G40" s="491"/>
      <c r="H40" s="492"/>
      <c r="I40" s="490">
        <v>0.34</v>
      </c>
      <c r="J40" s="491"/>
      <c r="K40" s="492"/>
      <c r="L40" s="284"/>
      <c r="M40" s="273"/>
      <c r="N40" s="285"/>
      <c r="O40" s="274"/>
      <c r="P40" s="274"/>
      <c r="Q40" s="329"/>
      <c r="R40" s="334" t="e">
        <f>(#REF!+#REF!)*1.11</f>
        <v>#REF!</v>
      </c>
      <c r="S40" s="419" t="e">
        <f>R40+#REF!</f>
        <v>#REF!</v>
      </c>
      <c r="T40" s="419" t="e">
        <f>E40*S40</f>
        <v>#REF!</v>
      </c>
      <c r="U40" s="697" t="e">
        <f>E40*#REF!</f>
        <v>#REF!</v>
      </c>
      <c r="V40" s="719">
        <v>61.134126700000003</v>
      </c>
      <c r="W40" s="688">
        <f t="shared" si="0"/>
        <v>2403.1825205770001</v>
      </c>
    </row>
    <row r="41" spans="1:23" s="278" customFormat="1" ht="12.75" x14ac:dyDescent="0.25">
      <c r="A41" s="394">
        <v>21</v>
      </c>
      <c r="B41" s="395" t="s">
        <v>83</v>
      </c>
      <c r="C41" s="420" t="s">
        <v>191</v>
      </c>
      <c r="D41" s="421" t="s">
        <v>64</v>
      </c>
      <c r="E41" s="422">
        <v>76.3</v>
      </c>
      <c r="F41" s="597">
        <f>0.001*14.8</f>
        <v>1.4800000000000001E-2</v>
      </c>
      <c r="G41" s="598"/>
      <c r="H41" s="599"/>
      <c r="I41" s="490">
        <f>0.001*4.98</f>
        <v>4.9800000000000009E-3</v>
      </c>
      <c r="J41" s="491"/>
      <c r="K41" s="492"/>
      <c r="L41" s="284"/>
      <c r="M41" s="273"/>
      <c r="N41" s="285"/>
      <c r="O41" s="274"/>
      <c r="P41" s="303"/>
      <c r="Q41" s="329"/>
      <c r="R41" s="332" t="e">
        <f>(#REF!+#REF!)*1.11</f>
        <v>#REF!</v>
      </c>
      <c r="S41" s="359" t="e">
        <f>R41+#REF!</f>
        <v>#REF!</v>
      </c>
      <c r="T41" s="359" t="e">
        <f>E41*S41</f>
        <v>#REF!</v>
      </c>
      <c r="U41" s="698" t="e">
        <f>#REF!*E41</f>
        <v>#REF!</v>
      </c>
      <c r="V41" s="719">
        <v>0.60718660000000002</v>
      </c>
      <c r="W41" s="688">
        <f t="shared" si="0"/>
        <v>46.328337580000003</v>
      </c>
    </row>
    <row r="42" spans="1:23" s="278" customFormat="1" ht="12.75" x14ac:dyDescent="0.25">
      <c r="A42" s="394">
        <v>22</v>
      </c>
      <c r="B42" s="395" t="s">
        <v>83</v>
      </c>
      <c r="C42" s="420" t="s">
        <v>141</v>
      </c>
      <c r="D42" s="421" t="s">
        <v>64</v>
      </c>
      <c r="E42" s="421">
        <f>712.8+58.3+311+68+67+475.2+259.2</f>
        <v>1951.5</v>
      </c>
      <c r="F42" s="597">
        <f>0.001*14.8</f>
        <v>1.4800000000000001E-2</v>
      </c>
      <c r="G42" s="598"/>
      <c r="H42" s="599"/>
      <c r="I42" s="490">
        <f>0.001*4.98</f>
        <v>4.9800000000000009E-3</v>
      </c>
      <c r="J42" s="491"/>
      <c r="K42" s="492"/>
      <c r="L42" s="284"/>
      <c r="M42" s="273"/>
      <c r="N42" s="285"/>
      <c r="O42" s="274"/>
      <c r="P42" s="303"/>
      <c r="Q42" s="329"/>
      <c r="R42" s="332" t="e">
        <f>(#REF!+#REF!)*1.11</f>
        <v>#REF!</v>
      </c>
      <c r="S42" s="359" t="e">
        <f>R42+#REF!</f>
        <v>#REF!</v>
      </c>
      <c r="T42" s="359" t="e">
        <f>E42*S42</f>
        <v>#REF!</v>
      </c>
      <c r="U42" s="698" t="e">
        <f>#REF!*E42</f>
        <v>#REF!</v>
      </c>
      <c r="V42" s="719">
        <v>0.60691519999999999</v>
      </c>
      <c r="W42" s="688">
        <f t="shared" si="0"/>
        <v>1184.3950127999999</v>
      </c>
    </row>
    <row r="43" spans="1:23" s="278" customFormat="1" ht="12.75" x14ac:dyDescent="0.25">
      <c r="A43" s="394">
        <v>23</v>
      </c>
      <c r="B43" s="395" t="s">
        <v>83</v>
      </c>
      <c r="C43" s="420" t="s">
        <v>164</v>
      </c>
      <c r="D43" s="421" t="s">
        <v>64</v>
      </c>
      <c r="E43" s="421">
        <f>10+183.6+294</f>
        <v>487.6</v>
      </c>
      <c r="F43" s="597">
        <f>0.001*14.8</f>
        <v>1.4800000000000001E-2</v>
      </c>
      <c r="G43" s="598"/>
      <c r="H43" s="599"/>
      <c r="I43" s="490">
        <f>0.001*4.98</f>
        <v>4.9800000000000009E-3</v>
      </c>
      <c r="J43" s="491"/>
      <c r="K43" s="492"/>
      <c r="L43" s="284"/>
      <c r="M43" s="273"/>
      <c r="N43" s="285"/>
      <c r="O43" s="274"/>
      <c r="P43" s="303"/>
      <c r="Q43" s="329"/>
      <c r="R43" s="332" t="e">
        <f>(#REF!+#REF!)*1.11</f>
        <v>#REF!</v>
      </c>
      <c r="S43" s="359" t="e">
        <f>R43+#REF!</f>
        <v>#REF!</v>
      </c>
      <c r="T43" s="359" t="e">
        <f>E43*S43</f>
        <v>#REF!</v>
      </c>
      <c r="U43" s="698" t="e">
        <f>#REF!*E43</f>
        <v>#REF!</v>
      </c>
      <c r="V43" s="719">
        <v>0.60677130000000001</v>
      </c>
      <c r="W43" s="688">
        <f t="shared" si="0"/>
        <v>295.86168588000004</v>
      </c>
    </row>
    <row r="44" spans="1:23" s="302" customFormat="1" ht="12.75" x14ac:dyDescent="0.25">
      <c r="A44" s="430">
        <v>24</v>
      </c>
      <c r="B44" s="431" t="s">
        <v>83</v>
      </c>
      <c r="C44" s="420" t="s">
        <v>87</v>
      </c>
      <c r="D44" s="421" t="s">
        <v>64</v>
      </c>
      <c r="E44" s="421">
        <v>95.4</v>
      </c>
      <c r="F44" s="515">
        <f>0.001*14.8</f>
        <v>1.4800000000000001E-2</v>
      </c>
      <c r="G44" s="516"/>
      <c r="H44" s="517"/>
      <c r="I44" s="512">
        <f>0.001*4.98</f>
        <v>4.9800000000000009E-3</v>
      </c>
      <c r="J44" s="513"/>
      <c r="K44" s="514"/>
      <c r="L44" s="298" t="s">
        <v>88</v>
      </c>
      <c r="M44" s="287"/>
      <c r="N44" s="299"/>
      <c r="O44" s="300"/>
      <c r="P44" s="300"/>
      <c r="Q44" s="301"/>
      <c r="R44" s="326" t="e">
        <f>(#REF!+#REF!)*1.11</f>
        <v>#REF!</v>
      </c>
      <c r="S44" s="468" t="e">
        <f>R44+#REF!</f>
        <v>#REF!</v>
      </c>
      <c r="T44" s="468" t="e">
        <f>E44*S44</f>
        <v>#REF!</v>
      </c>
      <c r="U44" s="700" t="e">
        <f>#REF!*E44</f>
        <v>#REF!</v>
      </c>
      <c r="V44" s="719">
        <v>0.77376619999999996</v>
      </c>
      <c r="W44" s="688">
        <f t="shared" si="0"/>
        <v>73.817295479999999</v>
      </c>
    </row>
    <row r="45" spans="1:23" s="263" customFormat="1" ht="12.75" x14ac:dyDescent="0.2">
      <c r="A45" s="394">
        <v>25</v>
      </c>
      <c r="B45" s="433" t="s">
        <v>82</v>
      </c>
      <c r="C45" s="434" t="s">
        <v>90</v>
      </c>
      <c r="D45" s="469" t="s">
        <v>64</v>
      </c>
      <c r="E45" s="432">
        <v>12.8</v>
      </c>
      <c r="F45" s="494"/>
      <c r="G45" s="494"/>
      <c r="H45" s="494"/>
      <c r="I45" s="493"/>
      <c r="J45" s="493"/>
      <c r="K45" s="493"/>
      <c r="L45" s="234"/>
      <c r="M45" s="235"/>
      <c r="N45" s="235"/>
      <c r="O45" s="235"/>
      <c r="P45" s="235"/>
      <c r="Q45" s="236"/>
      <c r="R45" s="333"/>
      <c r="S45" s="462" t="e">
        <f>R45+#REF!</f>
        <v>#REF!</v>
      </c>
      <c r="T45" s="462" t="e">
        <f>E45*S45</f>
        <v>#REF!</v>
      </c>
      <c r="U45" s="699" t="e">
        <f>#REF!*E45</f>
        <v>#REF!</v>
      </c>
      <c r="V45" s="719">
        <v>1.7454386</v>
      </c>
      <c r="W45" s="688">
        <f t="shared" si="0"/>
        <v>22.341614079999999</v>
      </c>
    </row>
    <row r="46" spans="1:23" s="291" customFormat="1" ht="25.5" x14ac:dyDescent="0.25">
      <c r="A46" s="404">
        <v>26</v>
      </c>
      <c r="B46" s="405" t="s">
        <v>96</v>
      </c>
      <c r="C46" s="470" t="s">
        <v>132</v>
      </c>
      <c r="D46" s="429" t="s">
        <v>60</v>
      </c>
      <c r="E46" s="398">
        <v>338</v>
      </c>
      <c r="F46" s="490">
        <f>4.1/100</f>
        <v>4.0999999999999995E-2</v>
      </c>
      <c r="G46" s="491"/>
      <c r="H46" s="492"/>
      <c r="I46" s="490">
        <f>0.4/100</f>
        <v>4.0000000000000001E-3</v>
      </c>
      <c r="J46" s="491"/>
      <c r="K46" s="492"/>
      <c r="L46" s="292"/>
      <c r="M46" s="273"/>
      <c r="N46" s="288"/>
      <c r="O46" s="288"/>
      <c r="P46" s="288"/>
      <c r="Q46" s="289"/>
      <c r="R46" s="290" t="e">
        <f>(#REF!+#REF!)*1.11</f>
        <v>#REF!</v>
      </c>
      <c r="S46" s="480" t="e">
        <f>R46+#REF!</f>
        <v>#REF!</v>
      </c>
      <c r="T46" s="480" t="e">
        <f>E46*S46</f>
        <v>#REF!</v>
      </c>
      <c r="U46" s="701" t="e">
        <f>+#REF!*E46</f>
        <v>#REF!</v>
      </c>
      <c r="V46" s="719">
        <v>0.28386889999999998</v>
      </c>
      <c r="W46" s="688">
        <f t="shared" si="0"/>
        <v>95.947688199999988</v>
      </c>
    </row>
    <row r="47" spans="1:23" s="37" customFormat="1" ht="14.25" x14ac:dyDescent="0.25">
      <c r="A47" s="403">
        <v>27</v>
      </c>
      <c r="B47" s="382" t="s">
        <v>84</v>
      </c>
      <c r="C47" s="467" t="s">
        <v>134</v>
      </c>
      <c r="D47" s="385" t="s">
        <v>60</v>
      </c>
      <c r="E47" s="386">
        <f>+E46</f>
        <v>338</v>
      </c>
      <c r="F47" s="485">
        <f>21.4/100</f>
        <v>0.214</v>
      </c>
      <c r="G47" s="486"/>
      <c r="H47" s="487"/>
      <c r="I47" s="505">
        <f>0.03/100</f>
        <v>2.9999999999999997E-4</v>
      </c>
      <c r="J47" s="506"/>
      <c r="K47" s="507"/>
      <c r="L47" s="237"/>
      <c r="M47" s="275"/>
      <c r="N47" s="253"/>
      <c r="O47" s="253"/>
      <c r="P47" s="253"/>
      <c r="Q47" s="331"/>
      <c r="R47" s="254" t="e">
        <f>(#REF!+#REF!)*1.11</f>
        <v>#REF!</v>
      </c>
      <c r="S47" s="357" t="e">
        <f>R47+#REF!</f>
        <v>#REF!</v>
      </c>
      <c r="T47" s="357" t="e">
        <f>E47*S47</f>
        <v>#REF!</v>
      </c>
      <c r="U47" s="361" t="e">
        <f>#REF!*E47</f>
        <v>#REF!</v>
      </c>
      <c r="V47" s="719">
        <v>1.232583</v>
      </c>
      <c r="W47" s="688">
        <f t="shared" ref="W47:W60" si="1">+V47*E47</f>
        <v>416.61305399999998</v>
      </c>
    </row>
    <row r="48" spans="1:23" s="261" customFormat="1" ht="25.5" x14ac:dyDescent="0.25">
      <c r="A48" s="394">
        <v>28</v>
      </c>
      <c r="B48" s="395" t="s">
        <v>92</v>
      </c>
      <c r="C48" s="471" t="s">
        <v>95</v>
      </c>
      <c r="D48" s="429" t="s">
        <v>64</v>
      </c>
      <c r="E48" s="398">
        <v>156</v>
      </c>
      <c r="F48" s="490">
        <v>0.124</v>
      </c>
      <c r="G48" s="491"/>
      <c r="H48" s="492"/>
      <c r="I48" s="502">
        <f>1.4/1000</f>
        <v>1.4E-3</v>
      </c>
      <c r="J48" s="503"/>
      <c r="K48" s="504"/>
      <c r="L48" s="284"/>
      <c r="M48" s="273"/>
      <c r="N48" s="274"/>
      <c r="O48" s="328"/>
      <c r="P48" s="274"/>
      <c r="Q48" s="329"/>
      <c r="R48" s="334" t="e">
        <f>(#REF!+#REF!)*1.11</f>
        <v>#REF!</v>
      </c>
      <c r="S48" s="419" t="e">
        <f>R48+#REF!</f>
        <v>#REF!</v>
      </c>
      <c r="T48" s="419" t="e">
        <f>E48*S48</f>
        <v>#REF!</v>
      </c>
      <c r="U48" s="427" t="e">
        <f>#REF!*E48</f>
        <v>#REF!</v>
      </c>
      <c r="V48" s="719">
        <v>0.82637020000000005</v>
      </c>
      <c r="W48" s="688">
        <f t="shared" si="1"/>
        <v>128.91375120000001</v>
      </c>
    </row>
    <row r="49" spans="1:27" s="297" customFormat="1" ht="25.5" x14ac:dyDescent="0.3">
      <c r="A49" s="399">
        <v>29</v>
      </c>
      <c r="B49" s="400" t="s">
        <v>165</v>
      </c>
      <c r="C49" s="396" t="s">
        <v>166</v>
      </c>
      <c r="D49" s="397" t="s">
        <v>57</v>
      </c>
      <c r="E49" s="401">
        <v>12</v>
      </c>
      <c r="F49" s="499">
        <v>0.28000000000000003</v>
      </c>
      <c r="G49" s="500"/>
      <c r="H49" s="501"/>
      <c r="I49" s="499">
        <v>0.18</v>
      </c>
      <c r="J49" s="500"/>
      <c r="K49" s="501"/>
      <c r="L49" s="294"/>
      <c r="M49" s="268"/>
      <c r="N49" s="269"/>
      <c r="O49" s="269"/>
      <c r="P49" s="295"/>
      <c r="Q49" s="296"/>
      <c r="R49" s="270" t="e">
        <f>(#REF!+#REF!)*1.11</f>
        <v>#REF!</v>
      </c>
      <c r="S49" s="353" t="e">
        <f>R49+#REF!</f>
        <v>#REF!</v>
      </c>
      <c r="T49" s="353" t="e">
        <f>E49*S49</f>
        <v>#REF!</v>
      </c>
      <c r="U49" s="702" t="e">
        <f>E49*#REF!</f>
        <v>#REF!</v>
      </c>
      <c r="V49" s="719">
        <v>7.3021259000000001</v>
      </c>
      <c r="W49" s="688">
        <f t="shared" si="1"/>
        <v>87.625510800000001</v>
      </c>
    </row>
    <row r="50" spans="1:27" s="297" customFormat="1" ht="25.5" x14ac:dyDescent="0.3">
      <c r="A50" s="399">
        <v>30</v>
      </c>
      <c r="B50" s="400" t="s">
        <v>108</v>
      </c>
      <c r="C50" s="396" t="s">
        <v>167</v>
      </c>
      <c r="D50" s="397" t="s">
        <v>57</v>
      </c>
      <c r="E50" s="401">
        <v>19</v>
      </c>
      <c r="F50" s="499">
        <v>0.27</v>
      </c>
      <c r="G50" s="500"/>
      <c r="H50" s="501"/>
      <c r="I50" s="499">
        <v>0.17</v>
      </c>
      <c r="J50" s="500"/>
      <c r="K50" s="501"/>
      <c r="L50" s="294"/>
      <c r="M50" s="268"/>
      <c r="N50" s="269"/>
      <c r="O50" s="269"/>
      <c r="P50" s="295"/>
      <c r="Q50" s="296"/>
      <c r="R50" s="270" t="e">
        <f>(#REF!+#REF!)*1.11</f>
        <v>#REF!</v>
      </c>
      <c r="S50" s="353" t="e">
        <f>R50+#REF!</f>
        <v>#REF!</v>
      </c>
      <c r="T50" s="353" t="e">
        <f>E50*S50</f>
        <v>#REF!</v>
      </c>
      <c r="U50" s="702" t="e">
        <f>E50*#REF!</f>
        <v>#REF!</v>
      </c>
      <c r="V50" s="719">
        <v>6.1560598000000004</v>
      </c>
      <c r="W50" s="688">
        <f t="shared" si="1"/>
        <v>116.9651362</v>
      </c>
    </row>
    <row r="51" spans="1:27" s="297" customFormat="1" ht="25.5" x14ac:dyDescent="0.3">
      <c r="A51" s="394">
        <v>31</v>
      </c>
      <c r="B51" s="395" t="s">
        <v>108</v>
      </c>
      <c r="C51" s="396" t="s">
        <v>168</v>
      </c>
      <c r="D51" s="397" t="s">
        <v>57</v>
      </c>
      <c r="E51" s="398">
        <v>666</v>
      </c>
      <c r="F51" s="499">
        <v>0.27</v>
      </c>
      <c r="G51" s="500"/>
      <c r="H51" s="501"/>
      <c r="I51" s="499">
        <v>0.17</v>
      </c>
      <c r="J51" s="500"/>
      <c r="K51" s="501"/>
      <c r="L51" s="294"/>
      <c r="M51" s="268"/>
      <c r="N51" s="269"/>
      <c r="O51" s="269"/>
      <c r="P51" s="295"/>
      <c r="Q51" s="296"/>
      <c r="R51" s="270" t="e">
        <f>(#REF!+#REF!)*1.11</f>
        <v>#REF!</v>
      </c>
      <c r="S51" s="353" t="e">
        <f>R51+#REF!</f>
        <v>#REF!</v>
      </c>
      <c r="T51" s="353" t="e">
        <f>E51*S51</f>
        <v>#REF!</v>
      </c>
      <c r="U51" s="702" t="e">
        <f>E51*#REF!</f>
        <v>#REF!</v>
      </c>
      <c r="V51" s="719">
        <v>4.9443763000000001</v>
      </c>
      <c r="W51" s="688">
        <f t="shared" si="1"/>
        <v>3292.9546157999998</v>
      </c>
    </row>
    <row r="52" spans="1:27" s="297" customFormat="1" ht="25.5" x14ac:dyDescent="0.3">
      <c r="A52" s="394">
        <v>32</v>
      </c>
      <c r="B52" s="395" t="s">
        <v>107</v>
      </c>
      <c r="C52" s="396" t="s">
        <v>169</v>
      </c>
      <c r="D52" s="397" t="s">
        <v>57</v>
      </c>
      <c r="E52" s="401">
        <v>438</v>
      </c>
      <c r="F52" s="499">
        <v>0.25</v>
      </c>
      <c r="G52" s="500"/>
      <c r="H52" s="501"/>
      <c r="I52" s="499">
        <v>0.16</v>
      </c>
      <c r="J52" s="500"/>
      <c r="K52" s="501"/>
      <c r="L52" s="294"/>
      <c r="M52" s="268"/>
      <c r="N52" s="269"/>
      <c r="O52" s="269"/>
      <c r="P52" s="295"/>
      <c r="Q52" s="296"/>
      <c r="R52" s="270" t="e">
        <f>(#REF!+#REF!)*1.11</f>
        <v>#REF!</v>
      </c>
      <c r="S52" s="353" t="e">
        <f>R52+#REF!</f>
        <v>#REF!</v>
      </c>
      <c r="T52" s="353" t="e">
        <f>E52*S52</f>
        <v>#REF!</v>
      </c>
      <c r="U52" s="702" t="e">
        <f>E52*#REF!</f>
        <v>#REF!</v>
      </c>
      <c r="V52" s="719">
        <v>3.9519554000000001</v>
      </c>
      <c r="W52" s="688">
        <f t="shared" si="1"/>
        <v>1730.9564652000001</v>
      </c>
    </row>
    <row r="53" spans="1:27" s="293" customFormat="1" ht="25.5" x14ac:dyDescent="0.25">
      <c r="A53" s="472">
        <v>33</v>
      </c>
      <c r="B53" s="405" t="s">
        <v>67</v>
      </c>
      <c r="C53" s="470" t="s">
        <v>104</v>
      </c>
      <c r="D53" s="473" t="s">
        <v>64</v>
      </c>
      <c r="E53" s="474">
        <f>15+54+18+1.5+0.9+1.8+2.1+4.4+1.4+1.2+1.5+0.5</f>
        <v>102.30000000000001</v>
      </c>
      <c r="F53" s="490">
        <f>0.001*190</f>
        <v>0.19</v>
      </c>
      <c r="G53" s="491"/>
      <c r="H53" s="492"/>
      <c r="I53" s="490">
        <f>0.001*162</f>
        <v>0.16200000000000001</v>
      </c>
      <c r="J53" s="491"/>
      <c r="K53" s="492"/>
      <c r="L53" s="239"/>
      <c r="M53" s="231"/>
      <c r="N53" s="231"/>
      <c r="O53" s="231"/>
      <c r="P53" s="240"/>
      <c r="Q53" s="241"/>
      <c r="R53" s="334" t="e">
        <f>(#REF!+#REF!)*1.11</f>
        <v>#REF!</v>
      </c>
      <c r="S53" s="391" t="e">
        <f>R53+#REF!</f>
        <v>#REF!</v>
      </c>
      <c r="T53" s="391" t="e">
        <f>E53*S53</f>
        <v>#REF!</v>
      </c>
      <c r="U53" s="459" t="e">
        <f>#REF!*E53</f>
        <v>#REF!</v>
      </c>
      <c r="V53" s="719">
        <v>3.1577923000000001</v>
      </c>
      <c r="W53" s="688">
        <f t="shared" si="1"/>
        <v>323.04215229000005</v>
      </c>
    </row>
    <row r="54" spans="1:27" s="38" customFormat="1" ht="25.5" x14ac:dyDescent="0.25">
      <c r="A54" s="380">
        <v>34</v>
      </c>
      <c r="B54" s="382" t="s">
        <v>173</v>
      </c>
      <c r="C54" s="384" t="s">
        <v>174</v>
      </c>
      <c r="D54" s="385" t="s">
        <v>66</v>
      </c>
      <c r="E54" s="388">
        <v>2</v>
      </c>
      <c r="F54" s="485">
        <f>0.28*11</f>
        <v>3.08</v>
      </c>
      <c r="G54" s="486"/>
      <c r="H54" s="487"/>
      <c r="I54" s="485">
        <f>0.18*11</f>
        <v>1.98</v>
      </c>
      <c r="J54" s="486"/>
      <c r="K54" s="487"/>
      <c r="L54" s="243"/>
      <c r="M54" s="275"/>
      <c r="N54" s="312"/>
      <c r="O54" s="253"/>
      <c r="P54" s="313"/>
      <c r="Q54" s="331"/>
      <c r="R54" s="254" t="e">
        <f>(#REF!+#REF!)*1.11</f>
        <v>#REF!</v>
      </c>
      <c r="S54" s="357" t="e">
        <f>R54+#REF!</f>
        <v>#REF!</v>
      </c>
      <c r="T54" s="357" t="e">
        <f>E54*S54</f>
        <v>#REF!</v>
      </c>
      <c r="U54" s="313" t="e">
        <f>E54*#REF!</f>
        <v>#REF!</v>
      </c>
      <c r="V54" s="719">
        <v>19.293528500000001</v>
      </c>
      <c r="W54" s="688">
        <f t="shared" si="1"/>
        <v>38.587057000000001</v>
      </c>
    </row>
    <row r="55" spans="1:27" s="38" customFormat="1" ht="25.5" x14ac:dyDescent="0.25">
      <c r="A55" s="380">
        <v>35</v>
      </c>
      <c r="B55" s="382" t="s">
        <v>175</v>
      </c>
      <c r="C55" s="384" t="s">
        <v>176</v>
      </c>
      <c r="D55" s="385" t="s">
        <v>66</v>
      </c>
      <c r="E55" s="388">
        <v>1</v>
      </c>
      <c r="F55" s="485">
        <f>0.27*11</f>
        <v>2.97</v>
      </c>
      <c r="G55" s="486"/>
      <c r="H55" s="487"/>
      <c r="I55" s="485">
        <f>0.17*11</f>
        <v>1.87</v>
      </c>
      <c r="J55" s="486"/>
      <c r="K55" s="487"/>
      <c r="L55" s="243"/>
      <c r="M55" s="275"/>
      <c r="N55" s="312"/>
      <c r="O55" s="253"/>
      <c r="P55" s="313"/>
      <c r="Q55" s="331"/>
      <c r="R55" s="254" t="e">
        <f>(#REF!+#REF!)*1.11</f>
        <v>#REF!</v>
      </c>
      <c r="S55" s="357" t="e">
        <f>R55+#REF!</f>
        <v>#REF!</v>
      </c>
      <c r="T55" s="357" t="e">
        <f>E55*S55</f>
        <v>#REF!</v>
      </c>
      <c r="U55" s="313" t="e">
        <f>E55*#REF!</f>
        <v>#REF!</v>
      </c>
      <c r="V55" s="719">
        <v>18.194314800000001</v>
      </c>
      <c r="W55" s="688">
        <f t="shared" si="1"/>
        <v>18.194314800000001</v>
      </c>
    </row>
    <row r="56" spans="1:27" s="38" customFormat="1" ht="25.5" x14ac:dyDescent="0.25">
      <c r="A56" s="703">
        <v>36</v>
      </c>
      <c r="B56" s="704" t="s">
        <v>177</v>
      </c>
      <c r="C56" s="705" t="s">
        <v>178</v>
      </c>
      <c r="D56" s="706" t="s">
        <v>66</v>
      </c>
      <c r="E56" s="707">
        <v>2</v>
      </c>
      <c r="F56" s="708">
        <f>0.25*11</f>
        <v>2.75</v>
      </c>
      <c r="G56" s="708"/>
      <c r="H56" s="708"/>
      <c r="I56" s="708">
        <f>0.16*11</f>
        <v>1.76</v>
      </c>
      <c r="J56" s="708"/>
      <c r="K56" s="708"/>
      <c r="L56" s="709"/>
      <c r="M56" s="703"/>
      <c r="N56" s="710"/>
      <c r="O56" s="711"/>
      <c r="P56" s="711"/>
      <c r="Q56" s="254"/>
      <c r="R56" s="254" t="e">
        <f>(#REF!+#REF!)*1.11</f>
        <v>#REF!</v>
      </c>
      <c r="S56" s="254" t="e">
        <f>R56+#REF!</f>
        <v>#REF!</v>
      </c>
      <c r="T56" s="254" t="e">
        <f>E56*S56</f>
        <v>#REF!</v>
      </c>
      <c r="U56" s="711" t="e">
        <f>E56*#REF!</f>
        <v>#REF!</v>
      </c>
      <c r="V56" s="719">
        <v>16.769453599999999</v>
      </c>
      <c r="W56" s="95">
        <f t="shared" si="1"/>
        <v>33.538907199999997</v>
      </c>
    </row>
    <row r="57" spans="1:27" s="37" customFormat="1" ht="12.75" x14ac:dyDescent="0.25">
      <c r="A57" s="703">
        <v>37</v>
      </c>
      <c r="B57" s="704" t="s">
        <v>109</v>
      </c>
      <c r="C57" s="712" t="s">
        <v>170</v>
      </c>
      <c r="D57" s="706" t="s">
        <v>66</v>
      </c>
      <c r="E57" s="707">
        <v>4</v>
      </c>
      <c r="F57" s="713">
        <v>2.1</v>
      </c>
      <c r="G57" s="713"/>
      <c r="H57" s="713"/>
      <c r="I57" s="714"/>
      <c r="J57" s="714"/>
      <c r="K57" s="714"/>
      <c r="L57" s="715"/>
      <c r="M57" s="410"/>
      <c r="N57" s="716"/>
      <c r="O57" s="716"/>
      <c r="P57" s="717"/>
      <c r="Q57" s="171"/>
      <c r="R57" s="254" t="e">
        <f>(#REF!+#REF!)*1.11</f>
        <v>#REF!</v>
      </c>
      <c r="S57" s="254" t="e">
        <f>R57+#REF!</f>
        <v>#REF!</v>
      </c>
      <c r="T57" s="254" t="e">
        <f>E57*S57</f>
        <v>#REF!</v>
      </c>
      <c r="U57" s="254"/>
      <c r="V57" s="719">
        <v>6.8812169000000001</v>
      </c>
      <c r="W57" s="95">
        <f t="shared" si="1"/>
        <v>27.5248676</v>
      </c>
    </row>
    <row r="58" spans="1:27" s="37" customFormat="1" ht="12.75" x14ac:dyDescent="0.25">
      <c r="A58" s="703">
        <v>38</v>
      </c>
      <c r="B58" s="704" t="s">
        <v>109</v>
      </c>
      <c r="C58" s="712" t="s">
        <v>139</v>
      </c>
      <c r="D58" s="706" t="s">
        <v>66</v>
      </c>
      <c r="E58" s="707">
        <v>2</v>
      </c>
      <c r="F58" s="713">
        <v>2.1</v>
      </c>
      <c r="G58" s="713"/>
      <c r="H58" s="713"/>
      <c r="I58" s="714"/>
      <c r="J58" s="714"/>
      <c r="K58" s="714"/>
      <c r="L58" s="715"/>
      <c r="M58" s="410"/>
      <c r="N58" s="716"/>
      <c r="O58" s="716"/>
      <c r="P58" s="717"/>
      <c r="Q58" s="171"/>
      <c r="R58" s="254" t="e">
        <f>(#REF!+#REF!)*1.11</f>
        <v>#REF!</v>
      </c>
      <c r="S58" s="254" t="e">
        <f>R58+#REF!</f>
        <v>#REF!</v>
      </c>
      <c r="T58" s="254" t="e">
        <f>E58*S58</f>
        <v>#REF!</v>
      </c>
      <c r="U58" s="254"/>
      <c r="V58" s="719">
        <v>6.8812169000000001</v>
      </c>
      <c r="W58" s="95">
        <f t="shared" si="1"/>
        <v>13.7624338</v>
      </c>
    </row>
    <row r="59" spans="1:27" s="37" customFormat="1" ht="12.75" x14ac:dyDescent="0.25">
      <c r="A59" s="380">
        <v>39</v>
      </c>
      <c r="B59" s="382" t="s">
        <v>171</v>
      </c>
      <c r="C59" s="387" t="s">
        <v>172</v>
      </c>
      <c r="D59" s="385" t="s">
        <v>66</v>
      </c>
      <c r="E59" s="388">
        <v>3</v>
      </c>
      <c r="F59" s="601">
        <v>1.1599999999999999</v>
      </c>
      <c r="G59" s="602"/>
      <c r="H59" s="603"/>
      <c r="I59" s="604"/>
      <c r="J59" s="605"/>
      <c r="K59" s="606"/>
      <c r="L59" s="161"/>
      <c r="M59" s="262"/>
      <c r="N59" s="162"/>
      <c r="O59" s="162"/>
      <c r="P59" s="163"/>
      <c r="Q59" s="311"/>
      <c r="R59" s="357" t="e">
        <f>(#REF!+#REF!)*1.11</f>
        <v>#REF!</v>
      </c>
      <c r="S59" s="357" t="e">
        <f>R59+#REF!</f>
        <v>#REF!</v>
      </c>
      <c r="T59" s="357" t="e">
        <f>E59*S59</f>
        <v>#REF!</v>
      </c>
      <c r="U59" s="390"/>
      <c r="V59" s="719">
        <v>3.8010530999999999</v>
      </c>
      <c r="W59" s="688">
        <f t="shared" si="1"/>
        <v>11.403159299999999</v>
      </c>
    </row>
    <row r="60" spans="1:27" s="305" customFormat="1" ht="12.75" x14ac:dyDescent="0.25">
      <c r="A60" s="720">
        <v>40</v>
      </c>
      <c r="B60" s="405" t="s">
        <v>68</v>
      </c>
      <c r="C60" s="470" t="s">
        <v>69</v>
      </c>
      <c r="D60" s="473" t="s">
        <v>61</v>
      </c>
      <c r="E60" s="474">
        <f>+E35+E49+E50+E51+E52</f>
        <v>1138</v>
      </c>
      <c r="F60" s="490">
        <f>0.001*5</f>
        <v>5.0000000000000001E-3</v>
      </c>
      <c r="G60" s="491"/>
      <c r="H60" s="492"/>
      <c r="I60" s="495">
        <f>0.001*20</f>
        <v>0.02</v>
      </c>
      <c r="J60" s="496"/>
      <c r="K60" s="497"/>
      <c r="L60" s="304"/>
      <c r="M60" s="273"/>
      <c r="N60" s="274"/>
      <c r="O60" s="274"/>
      <c r="P60" s="274"/>
      <c r="Q60" s="329"/>
      <c r="R60" s="334" t="e">
        <f>(#REF!+#REF!)*1.11</f>
        <v>#REF!</v>
      </c>
      <c r="S60" s="419" t="e">
        <f>R60+#REF!</f>
        <v>#REF!</v>
      </c>
      <c r="T60" s="419" t="e">
        <f>E60*S60</f>
        <v>#REF!</v>
      </c>
      <c r="U60" s="426" t="e">
        <f>#REF!*E60</f>
        <v>#REF!</v>
      </c>
      <c r="V60" s="719">
        <v>0.1406414</v>
      </c>
      <c r="W60" s="688">
        <f t="shared" si="1"/>
        <v>160.04991319999999</v>
      </c>
    </row>
    <row r="61" spans="1:27" s="36" customFormat="1" x14ac:dyDescent="0.25">
      <c r="A61" s="93"/>
      <c r="B61" s="85"/>
      <c r="C61" s="86" t="s">
        <v>80</v>
      </c>
      <c r="D61" s="87"/>
      <c r="E61" s="88"/>
      <c r="F61" s="73"/>
      <c r="G61" s="74"/>
      <c r="H61" s="73"/>
      <c r="I61" s="73"/>
      <c r="J61" s="74"/>
      <c r="K61" s="73"/>
      <c r="L61" s="142"/>
      <c r="M61" s="70"/>
      <c r="N61" s="71"/>
      <c r="O61" s="72"/>
      <c r="P61" s="73"/>
      <c r="Q61" s="74"/>
      <c r="R61" s="72"/>
      <c r="S61" s="72"/>
      <c r="T61" s="92" t="e">
        <f>SUM(T21:T60)</f>
        <v>#REF!</v>
      </c>
      <c r="U61" s="94" t="e">
        <f>SUM(U21:U60)</f>
        <v>#REF!</v>
      </c>
      <c r="V61" s="72"/>
      <c r="W61" s="154">
        <f>SUM(W21:W60)</f>
        <v>11494.356887256199</v>
      </c>
      <c r="X61" s="39"/>
      <c r="Y61" s="39"/>
      <c r="Z61" s="39"/>
      <c r="AA61" s="39"/>
    </row>
    <row r="62" spans="1:27" s="96" customFormat="1" ht="15.75" x14ac:dyDescent="0.3">
      <c r="A62" s="97"/>
      <c r="B62" s="98"/>
      <c r="C62" s="136" t="s">
        <v>1</v>
      </c>
      <c r="D62" s="99">
        <v>0.2</v>
      </c>
      <c r="E62" s="105"/>
      <c r="F62" s="100"/>
      <c r="G62" s="101"/>
      <c r="H62" s="100"/>
      <c r="I62" s="100"/>
      <c r="J62" s="101"/>
      <c r="K62" s="100"/>
      <c r="L62" s="102"/>
      <c r="M62" s="103"/>
      <c r="N62" s="104"/>
      <c r="O62" s="105"/>
      <c r="P62" s="100"/>
      <c r="Q62" s="101"/>
      <c r="R62" s="105"/>
      <c r="S62" s="105"/>
      <c r="T62" s="106"/>
      <c r="U62" s="107"/>
      <c r="V62" s="109"/>
      <c r="W62" s="108">
        <f>W61*20%</f>
        <v>2298.8713774512398</v>
      </c>
      <c r="X62" s="39"/>
      <c r="Y62" s="39"/>
      <c r="Z62" s="39"/>
      <c r="AA62" s="39"/>
    </row>
    <row r="63" spans="1:27" s="96" customFormat="1" x14ac:dyDescent="0.25">
      <c r="A63" s="97"/>
      <c r="B63" s="98"/>
      <c r="C63" s="137" t="s">
        <v>80</v>
      </c>
      <c r="D63" s="110"/>
      <c r="E63" s="105"/>
      <c r="F63" s="100"/>
      <c r="G63" s="101"/>
      <c r="H63" s="100"/>
      <c r="I63" s="100"/>
      <c r="J63" s="101"/>
      <c r="K63" s="100"/>
      <c r="L63" s="102"/>
      <c r="M63" s="103"/>
      <c r="N63" s="104"/>
      <c r="O63" s="105"/>
      <c r="P63" s="100"/>
      <c r="Q63" s="101"/>
      <c r="R63" s="105"/>
      <c r="S63" s="105"/>
      <c r="T63" s="106"/>
      <c r="U63" s="107"/>
      <c r="V63" s="109"/>
      <c r="W63" s="111">
        <f>W62+W61</f>
        <v>13793.228264707439</v>
      </c>
      <c r="X63" s="39"/>
      <c r="Y63" s="39"/>
      <c r="Z63" s="39"/>
      <c r="AA63" s="39"/>
    </row>
    <row r="64" spans="1:27" s="96" customFormat="1" ht="15.75" thickBot="1" x14ac:dyDescent="0.3">
      <c r="A64" s="112"/>
      <c r="B64" s="113"/>
      <c r="C64" s="248" t="s">
        <v>81</v>
      </c>
      <c r="D64" s="114"/>
      <c r="E64" s="115"/>
      <c r="F64" s="116"/>
      <c r="G64" s="117"/>
      <c r="H64" s="116"/>
      <c r="I64" s="116"/>
      <c r="J64" s="117"/>
      <c r="K64" s="116"/>
      <c r="L64" s="118"/>
      <c r="M64" s="119"/>
      <c r="N64" s="120"/>
      <c r="O64" s="121"/>
      <c r="P64" s="120"/>
      <c r="Q64" s="121"/>
      <c r="R64" s="121"/>
      <c r="S64" s="121"/>
      <c r="T64" s="122"/>
      <c r="U64" s="121"/>
      <c r="V64" s="123"/>
      <c r="W64" s="124">
        <f>W63</f>
        <v>13793.228264707439</v>
      </c>
      <c r="X64" s="39"/>
      <c r="Y64" s="39"/>
      <c r="Z64" s="39"/>
      <c r="AA64" s="39"/>
    </row>
    <row r="65" spans="1:27" s="96" customFormat="1" ht="21" customHeight="1" thickTop="1" x14ac:dyDescent="0.25">
      <c r="A65" s="125"/>
      <c r="B65" s="126"/>
      <c r="C65" s="147"/>
      <c r="D65" s="127"/>
      <c r="E65" s="128"/>
      <c r="F65" s="129"/>
      <c r="G65" s="130"/>
      <c r="H65" s="129"/>
      <c r="I65" s="129"/>
      <c r="J65" s="130"/>
      <c r="K65" s="129"/>
      <c r="L65" s="131"/>
      <c r="M65" s="132"/>
      <c r="N65" s="133"/>
      <c r="O65" s="128"/>
      <c r="P65" s="129"/>
      <c r="Q65" s="130"/>
      <c r="R65" s="128"/>
      <c r="S65" s="128"/>
      <c r="T65" s="134"/>
      <c r="U65" s="134"/>
      <c r="V65" s="128"/>
      <c r="W65" s="128"/>
      <c r="X65" s="39"/>
      <c r="Y65" s="39"/>
      <c r="Z65" s="39"/>
      <c r="AA65" s="39"/>
    </row>
    <row r="66" spans="1:27" s="96" customFormat="1" ht="18.75" customHeight="1" x14ac:dyDescent="0.25">
      <c r="A66" s="640" t="s">
        <v>210</v>
      </c>
      <c r="B66" s="641"/>
      <c r="C66" s="641"/>
      <c r="D66" s="641"/>
      <c r="E66" s="641"/>
      <c r="F66" s="641"/>
      <c r="G66" s="641"/>
      <c r="H66" s="641"/>
      <c r="I66" s="641"/>
      <c r="J66" s="641"/>
      <c r="K66" s="641"/>
      <c r="L66" s="641"/>
      <c r="M66" s="641"/>
      <c r="N66" s="641"/>
      <c r="O66" s="641"/>
      <c r="P66" s="641"/>
      <c r="Q66" s="641"/>
      <c r="R66" s="641"/>
      <c r="S66" s="641"/>
      <c r="T66" s="641"/>
      <c r="U66" s="641"/>
      <c r="V66" s="152"/>
      <c r="W66" s="152"/>
      <c r="X66" s="39"/>
      <c r="Y66" s="39"/>
      <c r="Z66" s="39"/>
      <c r="AA66" s="39"/>
    </row>
  </sheetData>
  <mergeCells count="119">
    <mergeCell ref="D15:D19"/>
    <mergeCell ref="E10:G10"/>
    <mergeCell ref="P10:R10"/>
    <mergeCell ref="D11:F11"/>
    <mergeCell ref="N11:P11"/>
    <mergeCell ref="A13:C13"/>
    <mergeCell ref="E13:I13"/>
    <mergeCell ref="J13:L13"/>
    <mergeCell ref="M13:P13"/>
    <mergeCell ref="Q13:S13"/>
    <mergeCell ref="C15:C19"/>
    <mergeCell ref="E15:E19"/>
    <mergeCell ref="F15:H19"/>
    <mergeCell ref="I15:K19"/>
    <mergeCell ref="Q16:Q19"/>
    <mergeCell ref="L15:Q15"/>
    <mergeCell ref="R15:R19"/>
    <mergeCell ref="S15:S19"/>
    <mergeCell ref="A66:U66"/>
    <mergeCell ref="A1:W1"/>
    <mergeCell ref="V15:V19"/>
    <mergeCell ref="W15:W19"/>
    <mergeCell ref="T15:T19"/>
    <mergeCell ref="U15:U19"/>
    <mergeCell ref="L16:L19"/>
    <mergeCell ref="M16:M19"/>
    <mergeCell ref="N16:N19"/>
    <mergeCell ref="O16:O19"/>
    <mergeCell ref="P16:P19"/>
    <mergeCell ref="F20:H20"/>
    <mergeCell ref="I20:K20"/>
    <mergeCell ref="A2:C2"/>
    <mergeCell ref="E6:R6"/>
    <mergeCell ref="E7:R7"/>
    <mergeCell ref="P9:R9"/>
    <mergeCell ref="I14:K14"/>
    <mergeCell ref="A15:A19"/>
    <mergeCell ref="B15:B19"/>
    <mergeCell ref="A4:D4"/>
    <mergeCell ref="F22:H22"/>
    <mergeCell ref="I22:K22"/>
    <mergeCell ref="F21:H21"/>
    <mergeCell ref="I21:K21"/>
    <mergeCell ref="F23:H23"/>
    <mergeCell ref="I23:K23"/>
    <mergeCell ref="F24:H24"/>
    <mergeCell ref="I24:K24"/>
    <mergeCell ref="F25:H25"/>
    <mergeCell ref="I25:K25"/>
    <mergeCell ref="I27:K27"/>
    <mergeCell ref="F26:H26"/>
    <mergeCell ref="I26:K26"/>
    <mergeCell ref="F28:H28"/>
    <mergeCell ref="I28:K28"/>
    <mergeCell ref="F27:H27"/>
    <mergeCell ref="F30:H30"/>
    <mergeCell ref="I30:K30"/>
    <mergeCell ref="F29:H29"/>
    <mergeCell ref="I29:K29"/>
    <mergeCell ref="F32:H32"/>
    <mergeCell ref="I32:K32"/>
    <mergeCell ref="F31:H31"/>
    <mergeCell ref="I31:K31"/>
    <mergeCell ref="F34:H34"/>
    <mergeCell ref="I34:K34"/>
    <mergeCell ref="F33:H33"/>
    <mergeCell ref="I33:K33"/>
    <mergeCell ref="F35:H35"/>
    <mergeCell ref="I35:K35"/>
    <mergeCell ref="F36:H36"/>
    <mergeCell ref="I36:K36"/>
    <mergeCell ref="F37:H37"/>
    <mergeCell ref="I37:K37"/>
    <mergeCell ref="F39:H39"/>
    <mergeCell ref="I39:K39"/>
    <mergeCell ref="F38:H38"/>
    <mergeCell ref="I38:K38"/>
    <mergeCell ref="F40:H40"/>
    <mergeCell ref="I40:K40"/>
    <mergeCell ref="F42:H42"/>
    <mergeCell ref="I42:K42"/>
    <mergeCell ref="F41:H41"/>
    <mergeCell ref="I41:K41"/>
    <mergeCell ref="F43:H43"/>
    <mergeCell ref="I43:K43"/>
    <mergeCell ref="F44:H44"/>
    <mergeCell ref="I44:K44"/>
    <mergeCell ref="I45:K45"/>
    <mergeCell ref="F46:H46"/>
    <mergeCell ref="I46:K46"/>
    <mergeCell ref="F45:H45"/>
    <mergeCell ref="F48:H48"/>
    <mergeCell ref="I48:K48"/>
    <mergeCell ref="F47:H47"/>
    <mergeCell ref="I47:K47"/>
    <mergeCell ref="F50:H50"/>
    <mergeCell ref="I50:K50"/>
    <mergeCell ref="F49:H49"/>
    <mergeCell ref="I49:K49"/>
    <mergeCell ref="F51:H51"/>
    <mergeCell ref="I51:K51"/>
    <mergeCell ref="F52:H52"/>
    <mergeCell ref="I52:K52"/>
    <mergeCell ref="F53:H53"/>
    <mergeCell ref="I53:K53"/>
    <mergeCell ref="F55:H55"/>
    <mergeCell ref="I55:K55"/>
    <mergeCell ref="F54:H54"/>
    <mergeCell ref="I54:K54"/>
    <mergeCell ref="I57:K57"/>
    <mergeCell ref="F56:H56"/>
    <mergeCell ref="I56:K56"/>
    <mergeCell ref="F58:H58"/>
    <mergeCell ref="I58:K58"/>
    <mergeCell ref="F57:H57"/>
    <mergeCell ref="F60:H60"/>
    <mergeCell ref="I60:K60"/>
    <mergeCell ref="F59:H59"/>
    <mergeCell ref="I59:K59"/>
  </mergeCells>
  <printOptions horizontalCentered="1"/>
  <pageMargins left="0" right="0" top="1" bottom="0" header="0.3" footer="0.3"/>
  <pageSetup paperSize="9" scale="8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C00000"/>
  </sheetPr>
  <dimension ref="A1:AE70"/>
  <sheetViews>
    <sheetView showZeros="0" tabSelected="1" view="pageBreakPreview" zoomScale="130" zoomScaleNormal="115" zoomScaleSheetLayoutView="130" workbookViewId="0">
      <selection activeCell="Z18" sqref="Z18"/>
    </sheetView>
  </sheetViews>
  <sheetFormatPr defaultColWidth="9.140625" defaultRowHeight="15" x14ac:dyDescent="0.25"/>
  <cols>
    <col min="1" max="1" width="3.42578125" style="48" customWidth="1"/>
    <col min="2" max="2" width="7.5703125" style="48" hidden="1" customWidth="1"/>
    <col min="3" max="3" width="56.28515625" style="156" customWidth="1"/>
    <col min="4" max="4" width="5.85546875" style="39" customWidth="1"/>
    <col min="5" max="5" width="6.28515625" style="52" customWidth="1"/>
    <col min="6" max="7" width="2.140625" style="50" hidden="1" customWidth="1"/>
    <col min="8" max="8" width="2.28515625" style="50" hidden="1" customWidth="1"/>
    <col min="9" max="9" width="1.85546875" style="50" hidden="1" customWidth="1"/>
    <col min="10" max="10" width="2.140625" style="50" hidden="1" customWidth="1"/>
    <col min="11" max="11" width="2.42578125" style="50" hidden="1" customWidth="1"/>
    <col min="12" max="12" width="19.85546875" style="144" hidden="1" customWidth="1"/>
    <col min="13" max="13" width="4.28515625" style="39" hidden="1" customWidth="1"/>
    <col min="14" max="14" width="5.5703125" style="39" hidden="1" customWidth="1"/>
    <col min="15" max="15" width="6.85546875" style="52" hidden="1" customWidth="1"/>
    <col min="16" max="16" width="5.5703125" style="89" hidden="1" customWidth="1"/>
    <col min="17" max="17" width="5.28515625" style="57" hidden="1" customWidth="1"/>
    <col min="18" max="18" width="5.5703125" style="39" hidden="1" customWidth="1"/>
    <col min="19" max="19" width="5.42578125" style="39" hidden="1" customWidth="1"/>
    <col min="20" max="20" width="7.42578125" style="57" hidden="1" customWidth="1"/>
    <col min="21" max="21" width="7.28515625" style="51" hidden="1" customWidth="1"/>
    <col min="22" max="22" width="9.42578125" style="39" customWidth="1"/>
    <col min="23" max="23" width="11.28515625" style="39" customWidth="1"/>
    <col min="24" max="16384" width="9.140625" style="39"/>
  </cols>
  <sheetData>
    <row r="1" spans="1:31" s="2" customFormat="1" ht="54.75" customHeight="1" thickBot="1" x14ac:dyDescent="0.35">
      <c r="A1" s="642"/>
      <c r="B1" s="642"/>
      <c r="C1" s="642"/>
      <c r="D1" s="642"/>
      <c r="E1" s="642"/>
      <c r="F1" s="642"/>
      <c r="G1" s="642"/>
      <c r="H1" s="642"/>
      <c r="I1" s="642"/>
      <c r="J1" s="642"/>
      <c r="K1" s="642"/>
      <c r="L1" s="642"/>
      <c r="M1" s="642"/>
      <c r="N1" s="642"/>
      <c r="O1" s="642"/>
      <c r="P1" s="642"/>
      <c r="Q1" s="642"/>
      <c r="R1" s="642"/>
      <c r="S1" s="642"/>
      <c r="T1" s="642"/>
      <c r="U1" s="642"/>
      <c r="V1" s="642"/>
      <c r="W1" s="642"/>
      <c r="X1" s="34"/>
      <c r="Y1" s="34"/>
      <c r="Z1" s="34"/>
      <c r="AA1" s="34"/>
      <c r="AB1" s="34"/>
      <c r="AC1" s="34"/>
      <c r="AD1" s="34"/>
      <c r="AE1" s="34"/>
    </row>
    <row r="2" spans="1:31" s="2" customFormat="1" ht="3" customHeight="1" thickTop="1" x14ac:dyDescent="0.3">
      <c r="A2" s="655"/>
      <c r="B2" s="655"/>
      <c r="C2" s="655"/>
      <c r="D2" s="149"/>
      <c r="E2" s="59"/>
      <c r="F2" s="4"/>
      <c r="G2" s="4"/>
      <c r="H2" s="4"/>
      <c r="I2" s="4"/>
      <c r="J2" s="4"/>
      <c r="K2" s="4"/>
      <c r="L2" s="139"/>
      <c r="M2" s="5"/>
      <c r="P2" s="21"/>
      <c r="Q2" s="21"/>
      <c r="T2" s="55"/>
      <c r="U2" s="1"/>
      <c r="X2" s="34"/>
      <c r="Y2" s="34"/>
      <c r="Z2" s="34"/>
      <c r="AA2" s="34"/>
      <c r="AB2" s="34"/>
      <c r="AC2" s="34"/>
      <c r="AD2" s="34"/>
      <c r="AE2" s="34"/>
    </row>
    <row r="3" spans="1:31" s="2" customFormat="1" x14ac:dyDescent="0.3">
      <c r="A3" s="7"/>
      <c r="B3" s="7"/>
      <c r="C3" s="8"/>
      <c r="F3" s="9"/>
      <c r="G3" s="9"/>
      <c r="H3" s="9"/>
      <c r="I3" s="9"/>
      <c r="J3" s="9"/>
      <c r="K3" s="9"/>
      <c r="L3" s="140"/>
      <c r="P3" s="21"/>
      <c r="Q3" s="21"/>
      <c r="T3" s="21"/>
      <c r="U3" s="10"/>
      <c r="X3" s="34"/>
      <c r="Y3" s="34"/>
      <c r="Z3" s="34"/>
      <c r="AA3" s="34"/>
      <c r="AB3" s="34"/>
      <c r="AC3" s="34"/>
      <c r="AD3" s="34"/>
      <c r="AE3" s="34"/>
    </row>
    <row r="4" spans="1:31" s="11" customFormat="1" ht="12.75" customHeight="1" x14ac:dyDescent="0.35">
      <c r="A4" s="662" t="s">
        <v>153</v>
      </c>
      <c r="B4" s="662"/>
      <c r="C4" s="662"/>
      <c r="D4" s="662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155"/>
      <c r="X4" s="34"/>
      <c r="Y4" s="34"/>
      <c r="Z4" s="34"/>
      <c r="AA4" s="34"/>
      <c r="AB4" s="34"/>
      <c r="AC4" s="34"/>
      <c r="AD4" s="34"/>
      <c r="AE4" s="34"/>
    </row>
    <row r="5" spans="1:31" s="2" customFormat="1" ht="2.25" customHeight="1" thickBot="1" x14ac:dyDescent="0.35">
      <c r="A5" s="7"/>
      <c r="B5" s="7"/>
      <c r="C5" s="8"/>
      <c r="F5" s="9"/>
      <c r="G5" s="9"/>
      <c r="H5" s="9"/>
      <c r="I5" s="9"/>
      <c r="J5" s="9"/>
      <c r="K5" s="9"/>
      <c r="L5" s="140"/>
      <c r="P5" s="21"/>
      <c r="Q5" s="21"/>
      <c r="T5" s="21"/>
      <c r="U5" s="10"/>
      <c r="X5" s="34"/>
      <c r="Y5" s="34"/>
      <c r="Z5" s="34"/>
      <c r="AA5" s="34"/>
      <c r="AB5" s="34"/>
      <c r="AC5" s="34"/>
      <c r="AD5" s="34"/>
      <c r="AE5" s="34"/>
    </row>
    <row r="6" spans="1:31" s="2" customFormat="1" ht="13.5" hidden="1" customHeight="1" thickBot="1" x14ac:dyDescent="0.35">
      <c r="A6" s="7"/>
      <c r="B6" s="7"/>
      <c r="C6" s="8"/>
      <c r="D6" s="149"/>
      <c r="E6" s="614" t="s">
        <v>70</v>
      </c>
      <c r="F6" s="614"/>
      <c r="G6" s="614"/>
      <c r="H6" s="614"/>
      <c r="I6" s="614"/>
      <c r="J6" s="614"/>
      <c r="K6" s="614"/>
      <c r="L6" s="614"/>
      <c r="M6" s="614"/>
      <c r="N6" s="614"/>
      <c r="O6" s="614"/>
      <c r="P6" s="614"/>
      <c r="Q6" s="614"/>
      <c r="R6" s="614"/>
      <c r="T6" s="21"/>
      <c r="U6" s="10"/>
      <c r="X6" s="35"/>
      <c r="Y6" s="35"/>
      <c r="Z6" s="35"/>
      <c r="AA6" s="35"/>
      <c r="AB6" s="35"/>
      <c r="AC6" s="35"/>
      <c r="AD6" s="35"/>
      <c r="AE6" s="35"/>
    </row>
    <row r="7" spans="1:31" s="2" customFormat="1" ht="12" hidden="1" customHeight="1" thickTop="1" x14ac:dyDescent="0.35">
      <c r="A7" s="7"/>
      <c r="B7" s="7"/>
      <c r="C7" s="8"/>
      <c r="E7" s="525" t="s">
        <v>18</v>
      </c>
      <c r="F7" s="525"/>
      <c r="G7" s="525"/>
      <c r="H7" s="525"/>
      <c r="I7" s="525"/>
      <c r="J7" s="525"/>
      <c r="K7" s="525"/>
      <c r="L7" s="525"/>
      <c r="M7" s="525"/>
      <c r="N7" s="525"/>
      <c r="O7" s="525"/>
      <c r="P7" s="525"/>
      <c r="Q7" s="525"/>
      <c r="R7" s="525"/>
      <c r="T7" s="21"/>
      <c r="U7" s="10"/>
      <c r="X7" s="35"/>
      <c r="Y7" s="35"/>
      <c r="Z7" s="35"/>
      <c r="AA7" s="35"/>
      <c r="AB7" s="35"/>
      <c r="AC7" s="35"/>
      <c r="AD7" s="35"/>
      <c r="AE7" s="35"/>
    </row>
    <row r="8" spans="1:31" s="2" customFormat="1" ht="0.75" hidden="1" customHeight="1" thickTop="1" x14ac:dyDescent="0.35">
      <c r="A8" s="7"/>
      <c r="B8" s="7"/>
      <c r="C8" s="8"/>
      <c r="D8" s="20"/>
      <c r="E8" s="21"/>
      <c r="F8" s="9"/>
      <c r="G8" s="9"/>
      <c r="H8" s="9"/>
      <c r="I8" s="9"/>
      <c r="J8" s="9"/>
      <c r="K8" s="9"/>
      <c r="L8" s="140"/>
      <c r="P8" s="21"/>
      <c r="Q8" s="21"/>
      <c r="R8" s="22"/>
      <c r="T8" s="21"/>
      <c r="U8" s="10"/>
      <c r="X8" s="146"/>
      <c r="Y8" s="146"/>
      <c r="Z8" s="146"/>
      <c r="AA8" s="146"/>
      <c r="AB8" s="146"/>
      <c r="AC8" s="146"/>
      <c r="AD8" s="146"/>
      <c r="AE8" s="146"/>
    </row>
    <row r="9" spans="1:31" s="2" customFormat="1" ht="15.75" hidden="1" thickBot="1" x14ac:dyDescent="0.35">
      <c r="A9" s="526" t="s">
        <v>19</v>
      </c>
      <c r="B9" s="526"/>
      <c r="C9" s="8" t="e">
        <f>+#REF!</f>
        <v>#REF!</v>
      </c>
      <c r="F9" s="9"/>
      <c r="G9" s="9"/>
      <c r="H9" s="9"/>
      <c r="I9" s="9"/>
      <c r="J9" s="9"/>
      <c r="K9" s="9"/>
      <c r="L9" s="140"/>
      <c r="O9" s="149" t="s">
        <v>20</v>
      </c>
      <c r="P9" s="527" t="e">
        <f>+#REF!</f>
        <v>#REF!</v>
      </c>
      <c r="Q9" s="527"/>
      <c r="R9" s="527"/>
      <c r="S9" s="23" t="s">
        <v>0</v>
      </c>
      <c r="T9" s="21"/>
      <c r="U9" s="10"/>
      <c r="V9" s="23"/>
      <c r="W9" s="23"/>
      <c r="X9" s="146"/>
      <c r="Y9" s="146"/>
      <c r="Z9" s="146"/>
      <c r="AA9" s="146"/>
      <c r="AB9" s="146"/>
      <c r="AC9" s="146"/>
      <c r="AD9" s="146"/>
      <c r="AE9" s="146"/>
    </row>
    <row r="10" spans="1:31" s="2" customFormat="1" ht="4.5" hidden="1" customHeight="1" thickTop="1" x14ac:dyDescent="0.35">
      <c r="A10" s="24"/>
      <c r="B10" s="24"/>
      <c r="C10" s="25"/>
      <c r="D10" s="26"/>
      <c r="E10" s="528"/>
      <c r="F10" s="528"/>
      <c r="G10" s="528"/>
      <c r="H10" s="9"/>
      <c r="I10" s="9"/>
      <c r="J10" s="9"/>
      <c r="K10" s="9"/>
      <c r="L10" s="140"/>
      <c r="O10" s="149"/>
      <c r="P10" s="527"/>
      <c r="Q10" s="527"/>
      <c r="R10" s="527"/>
      <c r="S10" s="23"/>
      <c r="T10" s="9"/>
      <c r="U10" s="27"/>
      <c r="V10" s="23"/>
      <c r="W10" s="23"/>
      <c r="X10" s="145"/>
      <c r="Y10" s="145"/>
      <c r="Z10" s="145"/>
      <c r="AA10" s="145"/>
      <c r="AB10" s="145"/>
      <c r="AC10" s="145"/>
      <c r="AD10" s="145"/>
      <c r="AE10" s="145"/>
    </row>
    <row r="11" spans="1:31" s="2" customFormat="1" ht="15.75" hidden="1" thickBot="1" x14ac:dyDescent="0.35">
      <c r="A11" s="28" t="s">
        <v>21</v>
      </c>
      <c r="B11" s="28"/>
      <c r="C11" s="29"/>
      <c r="D11" s="529" t="e">
        <f>+#REF!</f>
        <v>#REF!</v>
      </c>
      <c r="E11" s="529"/>
      <c r="F11" s="529"/>
      <c r="G11" s="75"/>
      <c r="H11" s="30"/>
      <c r="I11" s="30" t="s">
        <v>22</v>
      </c>
      <c r="J11" s="75"/>
      <c r="K11" s="75"/>
      <c r="L11" s="141" t="s">
        <v>23</v>
      </c>
      <c r="M11" s="76" t="s">
        <v>24</v>
      </c>
      <c r="N11" s="530" t="e">
        <f>+#REF!</f>
        <v>#REF!</v>
      </c>
      <c r="O11" s="530"/>
      <c r="P11" s="530"/>
      <c r="Q11" s="30"/>
      <c r="R11" s="77"/>
      <c r="S11" s="32"/>
      <c r="T11" s="30"/>
      <c r="U11" s="31"/>
      <c r="V11" s="32"/>
      <c r="W11" s="32"/>
      <c r="X11" s="145"/>
      <c r="Y11" s="145"/>
      <c r="Z11" s="145"/>
      <c r="AA11" s="145"/>
      <c r="AB11" s="145"/>
      <c r="AC11" s="145"/>
      <c r="AD11" s="145"/>
      <c r="AE11" s="145"/>
    </row>
    <row r="12" spans="1:31" s="2" customFormat="1" ht="7.5" hidden="1" customHeight="1" thickTop="1" x14ac:dyDescent="0.35">
      <c r="A12" s="28"/>
      <c r="B12" s="28"/>
      <c r="C12" s="33"/>
      <c r="D12" s="78"/>
      <c r="E12" s="79"/>
      <c r="F12" s="80"/>
      <c r="G12" s="81"/>
      <c r="H12" s="82"/>
      <c r="I12" s="82"/>
      <c r="J12" s="81"/>
      <c r="K12" s="81"/>
      <c r="L12" s="141"/>
      <c r="M12" s="32"/>
      <c r="N12" s="83"/>
      <c r="O12" s="32"/>
      <c r="P12" s="30"/>
      <c r="Q12" s="30"/>
      <c r="R12" s="77"/>
      <c r="S12" s="32"/>
      <c r="T12" s="30"/>
      <c r="U12" s="31"/>
      <c r="V12" s="32"/>
      <c r="W12" s="32"/>
      <c r="X12" s="91"/>
      <c r="Y12" s="91"/>
      <c r="Z12" s="91"/>
      <c r="AA12" s="91"/>
      <c r="AB12" s="91"/>
      <c r="AC12" s="91"/>
      <c r="AD12" s="91"/>
      <c r="AE12" s="91"/>
    </row>
    <row r="13" spans="1:31" s="2" customFormat="1" ht="9" hidden="1" customHeight="1" thickTop="1" x14ac:dyDescent="0.35">
      <c r="A13" s="546" t="s">
        <v>25</v>
      </c>
      <c r="B13" s="547"/>
      <c r="C13" s="547"/>
      <c r="D13" s="84"/>
      <c r="E13" s="548" t="s">
        <v>26</v>
      </c>
      <c r="F13" s="548"/>
      <c r="G13" s="548"/>
      <c r="H13" s="548"/>
      <c r="I13" s="548"/>
      <c r="J13" s="531" t="e">
        <f>+#REF!</f>
        <v>#REF!</v>
      </c>
      <c r="K13" s="531"/>
      <c r="L13" s="531"/>
      <c r="M13" s="539" t="s">
        <v>27</v>
      </c>
      <c r="N13" s="539"/>
      <c r="O13" s="539"/>
      <c r="P13" s="539"/>
      <c r="Q13" s="531" t="e">
        <f>+#REF!</f>
        <v>#REF!</v>
      </c>
      <c r="R13" s="531"/>
      <c r="S13" s="531"/>
      <c r="T13" s="60"/>
      <c r="U13" s="61"/>
      <c r="V13" s="148"/>
      <c r="W13" s="148"/>
      <c r="X13" s="91"/>
      <c r="Y13" s="91"/>
      <c r="Z13" s="91"/>
      <c r="AA13" s="91"/>
      <c r="AB13" s="91"/>
      <c r="AC13" s="91"/>
      <c r="AD13" s="91"/>
      <c r="AE13" s="91"/>
    </row>
    <row r="14" spans="1:31" s="2" customFormat="1" ht="23.25" hidden="1" customHeight="1" thickTop="1" x14ac:dyDescent="0.35">
      <c r="A14" s="62"/>
      <c r="B14" s="62"/>
      <c r="C14" s="33"/>
      <c r="F14" s="9"/>
      <c r="G14" s="9"/>
      <c r="H14" s="9"/>
      <c r="I14" s="552"/>
      <c r="J14" s="552"/>
      <c r="K14" s="552"/>
      <c r="L14" s="140"/>
      <c r="P14" s="21"/>
      <c r="Q14" s="21"/>
      <c r="R14" s="22"/>
      <c r="T14" s="30"/>
      <c r="U14" s="31" t="e">
        <f>+#REF!</f>
        <v>#REF!</v>
      </c>
      <c r="V14" s="306" t="e">
        <f>+#REF!*#REF!*#REF!*#REF!*#REF!</f>
        <v>#REF!</v>
      </c>
      <c r="X14" s="91"/>
      <c r="Y14" s="91"/>
      <c r="Z14" s="91"/>
      <c r="AA14" s="91"/>
      <c r="AB14" s="91"/>
      <c r="AC14" s="91"/>
      <c r="AD14" s="91"/>
      <c r="AE14" s="91"/>
    </row>
    <row r="15" spans="1:31" s="34" customFormat="1" ht="9" customHeight="1" thickTop="1" x14ac:dyDescent="0.2">
      <c r="A15" s="663" t="s">
        <v>152</v>
      </c>
      <c r="B15" s="659" t="s">
        <v>29</v>
      </c>
      <c r="C15" s="663" t="s">
        <v>145</v>
      </c>
      <c r="D15" s="663" t="s">
        <v>146</v>
      </c>
      <c r="E15" s="663" t="s">
        <v>147</v>
      </c>
      <c r="F15" s="663" t="s">
        <v>148</v>
      </c>
      <c r="G15" s="663" t="s">
        <v>149</v>
      </c>
      <c r="H15" s="663" t="s">
        <v>146</v>
      </c>
      <c r="I15" s="663" t="s">
        <v>34</v>
      </c>
      <c r="J15" s="663"/>
      <c r="K15" s="663"/>
      <c r="L15" s="307" t="s">
        <v>35</v>
      </c>
      <c r="M15" s="307"/>
      <c r="N15" s="307"/>
      <c r="O15" s="307"/>
      <c r="P15" s="307"/>
      <c r="Q15" s="307"/>
      <c r="R15" s="663" t="s">
        <v>36</v>
      </c>
      <c r="S15" s="663" t="s">
        <v>37</v>
      </c>
      <c r="T15" s="663" t="s">
        <v>38</v>
      </c>
      <c r="U15" s="663" t="s">
        <v>39</v>
      </c>
      <c r="V15" s="663" t="s">
        <v>150</v>
      </c>
      <c r="W15" s="663" t="s">
        <v>151</v>
      </c>
      <c r="X15" s="91"/>
      <c r="Y15" s="91"/>
      <c r="Z15" s="91"/>
      <c r="AA15" s="91"/>
      <c r="AB15" s="91"/>
      <c r="AC15" s="91"/>
      <c r="AD15" s="91"/>
      <c r="AE15" s="91"/>
    </row>
    <row r="16" spans="1:31" s="34" customFormat="1" ht="9" customHeight="1" x14ac:dyDescent="0.25">
      <c r="A16" s="686"/>
      <c r="B16" s="660"/>
      <c r="C16" s="686"/>
      <c r="D16" s="686"/>
      <c r="E16" s="686"/>
      <c r="F16" s="686"/>
      <c r="G16" s="686"/>
      <c r="H16" s="686"/>
      <c r="I16" s="686"/>
      <c r="J16" s="686"/>
      <c r="K16" s="686"/>
      <c r="L16" s="308" t="s">
        <v>48</v>
      </c>
      <c r="M16" s="308" t="s">
        <v>49</v>
      </c>
      <c r="N16" s="308" t="s">
        <v>50</v>
      </c>
      <c r="O16" s="308" t="s">
        <v>51</v>
      </c>
      <c r="P16" s="308" t="s">
        <v>36</v>
      </c>
      <c r="Q16" s="308" t="s">
        <v>52</v>
      </c>
      <c r="R16" s="686"/>
      <c r="S16" s="686"/>
      <c r="T16" s="686"/>
      <c r="U16" s="686"/>
      <c r="V16" s="686"/>
      <c r="W16" s="686"/>
      <c r="X16" s="91"/>
      <c r="Y16" s="91"/>
      <c r="Z16" s="91"/>
      <c r="AA16" s="91"/>
      <c r="AB16" s="91"/>
      <c r="AC16" s="91"/>
      <c r="AD16" s="91"/>
      <c r="AE16" s="91"/>
    </row>
    <row r="17" spans="1:31" s="34" customFormat="1" ht="22.5" customHeight="1" x14ac:dyDescent="0.25">
      <c r="A17" s="686"/>
      <c r="B17" s="660"/>
      <c r="C17" s="686"/>
      <c r="D17" s="686"/>
      <c r="E17" s="686"/>
      <c r="F17" s="686"/>
      <c r="G17" s="686"/>
      <c r="H17" s="686"/>
      <c r="I17" s="686"/>
      <c r="J17" s="686"/>
      <c r="K17" s="686"/>
      <c r="L17" s="308"/>
      <c r="M17" s="308"/>
      <c r="N17" s="308"/>
      <c r="O17" s="308"/>
      <c r="P17" s="308"/>
      <c r="Q17" s="308"/>
      <c r="R17" s="686"/>
      <c r="S17" s="686"/>
      <c r="T17" s="686"/>
      <c r="U17" s="686"/>
      <c r="V17" s="686"/>
      <c r="W17" s="686"/>
      <c r="X17" s="91"/>
      <c r="Y17" s="91"/>
      <c r="Z17" s="91"/>
      <c r="AA17" s="91"/>
      <c r="AB17" s="91"/>
      <c r="AC17" s="91"/>
      <c r="AD17" s="91"/>
      <c r="AE17" s="91"/>
    </row>
    <row r="18" spans="1:31" s="34" customFormat="1" ht="22.5" customHeight="1" x14ac:dyDescent="0.25">
      <c r="A18" s="686"/>
      <c r="B18" s="660"/>
      <c r="C18" s="686"/>
      <c r="D18" s="686"/>
      <c r="E18" s="686"/>
      <c r="F18" s="686"/>
      <c r="G18" s="686"/>
      <c r="H18" s="686"/>
      <c r="I18" s="686"/>
      <c r="J18" s="686"/>
      <c r="K18" s="686"/>
      <c r="L18" s="308"/>
      <c r="M18" s="308"/>
      <c r="N18" s="308"/>
      <c r="O18" s="308"/>
      <c r="P18" s="308"/>
      <c r="Q18" s="308"/>
      <c r="R18" s="686"/>
      <c r="S18" s="686"/>
      <c r="T18" s="686"/>
      <c r="U18" s="686"/>
      <c r="V18" s="686"/>
      <c r="W18" s="686"/>
      <c r="X18" s="138"/>
      <c r="Y18" s="138"/>
      <c r="Z18" s="138"/>
      <c r="AA18" s="138"/>
      <c r="AB18" s="138"/>
      <c r="AC18" s="138"/>
      <c r="AD18" s="138"/>
      <c r="AE18" s="91"/>
    </row>
    <row r="19" spans="1:31" s="34" customFormat="1" ht="22.5" customHeight="1" x14ac:dyDescent="0.25">
      <c r="A19" s="687"/>
      <c r="B19" s="661"/>
      <c r="C19" s="687"/>
      <c r="D19" s="687"/>
      <c r="E19" s="687"/>
      <c r="F19" s="687"/>
      <c r="G19" s="687"/>
      <c r="H19" s="687"/>
      <c r="I19" s="687"/>
      <c r="J19" s="687"/>
      <c r="K19" s="687"/>
      <c r="L19" s="309"/>
      <c r="M19" s="309"/>
      <c r="N19" s="309"/>
      <c r="O19" s="309"/>
      <c r="P19" s="309"/>
      <c r="Q19" s="309"/>
      <c r="R19" s="687"/>
      <c r="S19" s="687"/>
      <c r="T19" s="687"/>
      <c r="U19" s="687"/>
      <c r="V19" s="687"/>
      <c r="W19" s="687"/>
      <c r="X19" s="138"/>
      <c r="Y19" s="138"/>
      <c r="Z19" s="138"/>
      <c r="AA19" s="138"/>
      <c r="AB19" s="138"/>
      <c r="AC19" s="138"/>
      <c r="AD19" s="138"/>
      <c r="AE19" s="91"/>
    </row>
    <row r="20" spans="1:31" s="35" customFormat="1" x14ac:dyDescent="0.25">
      <c r="A20" s="64">
        <v>1</v>
      </c>
      <c r="B20" s="151">
        <v>2</v>
      </c>
      <c r="C20" s="65">
        <v>2</v>
      </c>
      <c r="D20" s="151">
        <v>3</v>
      </c>
      <c r="E20" s="65">
        <v>4</v>
      </c>
      <c r="F20" s="591">
        <v>6</v>
      </c>
      <c r="G20" s="592"/>
      <c r="H20" s="593"/>
      <c r="I20" s="591">
        <v>7</v>
      </c>
      <c r="J20" s="594"/>
      <c r="K20" s="595"/>
      <c r="L20" s="66">
        <v>8</v>
      </c>
      <c r="M20" s="65">
        <v>9</v>
      </c>
      <c r="N20" s="65">
        <v>10</v>
      </c>
      <c r="O20" s="65">
        <v>11</v>
      </c>
      <c r="P20" s="65">
        <v>12</v>
      </c>
      <c r="Q20" s="65">
        <v>13</v>
      </c>
      <c r="R20" s="150">
        <v>14</v>
      </c>
      <c r="S20" s="65">
        <v>15</v>
      </c>
      <c r="T20" s="65">
        <v>16</v>
      </c>
      <c r="U20" s="67">
        <v>17</v>
      </c>
      <c r="V20" s="65">
        <v>5</v>
      </c>
      <c r="W20" s="153">
        <v>6</v>
      </c>
      <c r="X20" s="90"/>
      <c r="Y20" s="90"/>
      <c r="Z20" s="90"/>
      <c r="AA20" s="90"/>
      <c r="AB20" s="90"/>
      <c r="AC20" s="90"/>
      <c r="AD20" s="90"/>
      <c r="AE20" s="90"/>
    </row>
    <row r="21" spans="1:31" s="165" customFormat="1" ht="15.75" x14ac:dyDescent="0.3">
      <c r="A21" s="342">
        <v>1</v>
      </c>
      <c r="B21" s="342">
        <v>2</v>
      </c>
      <c r="C21" s="341" t="s">
        <v>206</v>
      </c>
      <c r="D21" s="340" t="s">
        <v>116</v>
      </c>
      <c r="E21" s="344">
        <v>5.6</v>
      </c>
      <c r="F21" s="488">
        <f>0.001*8.13</f>
        <v>8.1300000000000018E-3</v>
      </c>
      <c r="G21" s="488"/>
      <c r="H21" s="488"/>
      <c r="I21" s="488">
        <f>0.001*172.87</f>
        <v>0.17287</v>
      </c>
      <c r="J21" s="488"/>
      <c r="K21" s="488"/>
      <c r="L21" s="161"/>
      <c r="M21" s="323"/>
      <c r="N21" s="162"/>
      <c r="O21" s="162"/>
      <c r="P21" s="163"/>
      <c r="Q21" s="324"/>
      <c r="R21" s="338" t="e">
        <f>(#REF!+#REF!)*1.11</f>
        <v>#REF!</v>
      </c>
      <c r="S21" s="338" t="e">
        <f>R21+#REF!</f>
        <v>#REF!</v>
      </c>
      <c r="T21" s="338" t="e">
        <f>E21*S21</f>
        <v>#REF!</v>
      </c>
      <c r="U21" s="346"/>
      <c r="V21" s="718">
        <v>0.74274620000000002</v>
      </c>
      <c r="W21" s="688">
        <f>E21*V21</f>
        <v>4.1593787200000003</v>
      </c>
    </row>
    <row r="22" spans="1:31" s="325" customFormat="1" ht="15.75" x14ac:dyDescent="0.25">
      <c r="A22" s="342">
        <v>2</v>
      </c>
      <c r="B22" s="342">
        <f>+B21+1</f>
        <v>3</v>
      </c>
      <c r="C22" s="341" t="s">
        <v>115</v>
      </c>
      <c r="D22" s="340" t="s">
        <v>116</v>
      </c>
      <c r="E22" s="345">
        <v>10.54</v>
      </c>
      <c r="F22" s="488">
        <f>0.001*10.6</f>
        <v>1.06E-2</v>
      </c>
      <c r="G22" s="488"/>
      <c r="H22" s="488"/>
      <c r="I22" s="488">
        <f>0.001*224.4</f>
        <v>0.22440000000000002</v>
      </c>
      <c r="J22" s="488"/>
      <c r="K22" s="488"/>
      <c r="L22" s="161"/>
      <c r="M22" s="167"/>
      <c r="N22" s="167"/>
      <c r="O22" s="167"/>
      <c r="P22" s="163"/>
      <c r="Q22" s="310"/>
      <c r="R22" s="338" t="e">
        <f>(#REF!+#REF!)*1.11</f>
        <v>#REF!</v>
      </c>
      <c r="S22" s="338" t="e">
        <f>R22+#REF!</f>
        <v>#REF!</v>
      </c>
      <c r="T22" s="338" t="e">
        <f>E22*S22</f>
        <v>#REF!</v>
      </c>
      <c r="U22" s="339"/>
      <c r="V22" s="719">
        <v>0.9643005</v>
      </c>
      <c r="W22" s="688">
        <f>V22*E22</f>
        <v>10.163727269999999</v>
      </c>
    </row>
    <row r="23" spans="1:31" s="91" customFormat="1" ht="15.75" x14ac:dyDescent="0.25">
      <c r="A23" s="406">
        <v>3</v>
      </c>
      <c r="B23" s="407" t="s">
        <v>154</v>
      </c>
      <c r="C23" s="337" t="s">
        <v>156</v>
      </c>
      <c r="D23" s="340" t="s">
        <v>157</v>
      </c>
      <c r="E23" s="408">
        <v>0.3</v>
      </c>
      <c r="F23" s="488">
        <f>0.01*194</f>
        <v>1.94</v>
      </c>
      <c r="G23" s="488"/>
      <c r="H23" s="488"/>
      <c r="I23" s="489">
        <v>0</v>
      </c>
      <c r="J23" s="489"/>
      <c r="K23" s="489"/>
      <c r="L23" s="161"/>
      <c r="M23" s="167"/>
      <c r="N23" s="167"/>
      <c r="O23" s="167"/>
      <c r="P23" s="163"/>
      <c r="Q23" s="310"/>
      <c r="R23" s="338" t="e">
        <f>(#REF!+#REF!)*1.11</f>
        <v>#REF!</v>
      </c>
      <c r="S23" s="338" t="e">
        <f>R23+#REF!</f>
        <v>#REF!</v>
      </c>
      <c r="T23" s="338" t="e">
        <f>E23*S23</f>
        <v>#REF!</v>
      </c>
      <c r="U23" s="346" t="s">
        <v>209</v>
      </c>
      <c r="V23" s="719">
        <v>6.3569336999999999</v>
      </c>
      <c r="W23" s="688">
        <f t="shared" ref="W23:W60" si="0">+V23*E23</f>
        <v>1.9070801099999999</v>
      </c>
    </row>
    <row r="24" spans="1:31" s="165" customFormat="1" ht="15.75" x14ac:dyDescent="0.3">
      <c r="A24" s="406">
        <v>4</v>
      </c>
      <c r="B24" s="407" t="s">
        <v>72</v>
      </c>
      <c r="C24" s="341" t="s">
        <v>121</v>
      </c>
      <c r="D24" s="340" t="s">
        <v>116</v>
      </c>
      <c r="E24" s="408">
        <v>6.1859999999999999</v>
      </c>
      <c r="F24" s="488">
        <f>0.001*8.13</f>
        <v>8.1300000000000018E-3</v>
      </c>
      <c r="G24" s="488"/>
      <c r="H24" s="488"/>
      <c r="I24" s="488">
        <f>0.001*172.87</f>
        <v>0.17287</v>
      </c>
      <c r="J24" s="488"/>
      <c r="K24" s="488"/>
      <c r="L24" s="161"/>
      <c r="M24" s="262"/>
      <c r="N24" s="162"/>
      <c r="O24" s="162"/>
      <c r="P24" s="163"/>
      <c r="Q24" s="164"/>
      <c r="R24" s="338" t="e">
        <f>(#REF!+#REF!)*1.11</f>
        <v>#REF!</v>
      </c>
      <c r="S24" s="338" t="e">
        <f>R24+#REF!</f>
        <v>#REF!</v>
      </c>
      <c r="T24" s="338" t="e">
        <f>E24*S24</f>
        <v>#REF!</v>
      </c>
      <c r="U24" s="346"/>
      <c r="V24" s="719">
        <v>0.74274620000000002</v>
      </c>
      <c r="W24" s="688">
        <f t="shared" si="0"/>
        <v>4.5946279932000005</v>
      </c>
    </row>
    <row r="25" spans="1:31" s="319" customFormat="1" ht="30" x14ac:dyDescent="0.25">
      <c r="A25" s="415">
        <v>5</v>
      </c>
      <c r="B25" s="416" t="s">
        <v>98</v>
      </c>
      <c r="C25" s="350" t="s">
        <v>123</v>
      </c>
      <c r="D25" s="376" t="s">
        <v>189</v>
      </c>
      <c r="E25" s="447">
        <v>10.199999999999999</v>
      </c>
      <c r="F25" s="540">
        <f>0.001*9.86</f>
        <v>9.859999999999999E-3</v>
      </c>
      <c r="G25" s="541"/>
      <c r="H25" s="542"/>
      <c r="I25" s="540">
        <f>0.001*210.8</f>
        <v>0.21080000000000002</v>
      </c>
      <c r="J25" s="541"/>
      <c r="K25" s="542"/>
      <c r="L25" s="314"/>
      <c r="M25" s="315"/>
      <c r="N25" s="316"/>
      <c r="O25" s="316"/>
      <c r="P25" s="317"/>
      <c r="Q25" s="318"/>
      <c r="R25" s="373" t="e">
        <f>(#REF!+#REF!)*1.11</f>
        <v>#REF!</v>
      </c>
      <c r="S25" s="373" t="e">
        <f>R25+#REF!</f>
        <v>#REF!</v>
      </c>
      <c r="T25" s="373" t="e">
        <f>E25*S25</f>
        <v>#REF!</v>
      </c>
      <c r="U25" s="414" t="e">
        <f>E25*#REF!</f>
        <v>#REF!</v>
      </c>
      <c r="V25" s="719">
        <v>0.90553830000000002</v>
      </c>
      <c r="W25" s="688">
        <f t="shared" si="0"/>
        <v>9.2364906599999994</v>
      </c>
      <c r="X25" s="98"/>
      <c r="Y25" s="98"/>
      <c r="Z25" s="98"/>
      <c r="AA25" s="98"/>
    </row>
    <row r="26" spans="1:31" s="322" customFormat="1" x14ac:dyDescent="0.25">
      <c r="A26" s="443">
        <v>6</v>
      </c>
      <c r="B26" s="444" t="s">
        <v>62</v>
      </c>
      <c r="C26" s="350" t="s">
        <v>190</v>
      </c>
      <c r="D26" s="376" t="s">
        <v>119</v>
      </c>
      <c r="E26" s="449">
        <v>16.3</v>
      </c>
      <c r="F26" s="543"/>
      <c r="G26" s="544"/>
      <c r="H26" s="545"/>
      <c r="I26" s="540">
        <v>1.25</v>
      </c>
      <c r="J26" s="541"/>
      <c r="K26" s="542"/>
      <c r="L26" s="314"/>
      <c r="M26" s="315"/>
      <c r="N26" s="316"/>
      <c r="O26" s="316"/>
      <c r="P26" s="320"/>
      <c r="Q26" s="321"/>
      <c r="R26" s="348" t="e">
        <f>+(#REF!+#REF!)*1.11</f>
        <v>#REF!</v>
      </c>
      <c r="S26" s="348" t="e">
        <f>R26+#REF!</f>
        <v>#REF!</v>
      </c>
      <c r="T26" s="348" t="e">
        <f>E26:E26*S26</f>
        <v>#REF!</v>
      </c>
      <c r="U26" s="349"/>
      <c r="V26" s="719">
        <v>5.1780679000000003</v>
      </c>
      <c r="W26" s="688">
        <f t="shared" si="0"/>
        <v>84.402506770000002</v>
      </c>
    </row>
    <row r="27" spans="1:31" s="165" customFormat="1" ht="30" x14ac:dyDescent="0.3">
      <c r="A27" s="406">
        <v>7</v>
      </c>
      <c r="B27" s="407" t="s">
        <v>65</v>
      </c>
      <c r="C27" s="724" t="s">
        <v>118</v>
      </c>
      <c r="D27" s="725" t="s">
        <v>116</v>
      </c>
      <c r="E27" s="345">
        <v>10.08</v>
      </c>
      <c r="F27" s="721">
        <f>0.001*6.53</f>
        <v>6.5300000000000002E-3</v>
      </c>
      <c r="G27" s="722"/>
      <c r="H27" s="723"/>
      <c r="I27" s="535">
        <f>0.001*138.47</f>
        <v>0.13847000000000001</v>
      </c>
      <c r="J27" s="536"/>
      <c r="K27" s="537"/>
      <c r="L27" s="169"/>
      <c r="M27" s="260"/>
      <c r="N27" s="170"/>
      <c r="O27" s="170"/>
      <c r="P27" s="170"/>
      <c r="Q27" s="256"/>
      <c r="R27" s="171" t="e">
        <f>(#REF!+#REF!)*1.11</f>
        <v>#REF!</v>
      </c>
      <c r="S27" s="338" t="e">
        <f>R27+#REF!</f>
        <v>#REF!</v>
      </c>
      <c r="T27" s="338" t="e">
        <f>E27*S27</f>
        <v>#REF!</v>
      </c>
      <c r="U27" s="454" t="e">
        <f>E27*#REF!</f>
        <v>#REF!</v>
      </c>
      <c r="V27" s="719">
        <v>3.5280349000000002</v>
      </c>
      <c r="W27" s="688">
        <f t="shared" si="0"/>
        <v>35.562591791999999</v>
      </c>
      <c r="X27" s="90"/>
      <c r="Y27" s="90"/>
      <c r="Z27" s="90"/>
      <c r="AA27" s="90"/>
    </row>
    <row r="28" spans="1:31" s="91" customFormat="1" x14ac:dyDescent="0.25">
      <c r="A28" s="406">
        <v>8</v>
      </c>
      <c r="B28" s="407" t="s">
        <v>62</v>
      </c>
      <c r="C28" s="341" t="s">
        <v>202</v>
      </c>
      <c r="D28" s="340" t="s">
        <v>119</v>
      </c>
      <c r="E28" s="345">
        <v>16.3</v>
      </c>
      <c r="F28" s="532"/>
      <c r="G28" s="533"/>
      <c r="H28" s="534"/>
      <c r="I28" s="535">
        <v>1.25</v>
      </c>
      <c r="J28" s="536"/>
      <c r="K28" s="537"/>
      <c r="L28" s="166"/>
      <c r="M28" s="257"/>
      <c r="N28" s="258"/>
      <c r="O28" s="258"/>
      <c r="P28" s="163"/>
      <c r="Q28" s="255"/>
      <c r="R28" s="338" t="e">
        <f>+(#REF!+#REF!)*1.11</f>
        <v>#REF!</v>
      </c>
      <c r="S28" s="338" t="e">
        <f>R28+#REF!</f>
        <v>#REF!</v>
      </c>
      <c r="T28" s="338" t="e">
        <f>E28:E28*S28</f>
        <v>#REF!</v>
      </c>
      <c r="U28" s="450"/>
      <c r="V28" s="719">
        <v>5.1780679000000003</v>
      </c>
      <c r="W28" s="688">
        <f t="shared" si="0"/>
        <v>84.402506770000002</v>
      </c>
      <c r="X28" s="138"/>
      <c r="Y28" s="138"/>
      <c r="Z28" s="138"/>
      <c r="AA28" s="138"/>
    </row>
    <row r="29" spans="1:31" s="90" customFormat="1" ht="15.75" x14ac:dyDescent="0.25">
      <c r="A29" s="406">
        <v>9</v>
      </c>
      <c r="B29" s="407" t="s">
        <v>99</v>
      </c>
      <c r="C29" s="341" t="s">
        <v>124</v>
      </c>
      <c r="D29" s="340" t="s">
        <v>116</v>
      </c>
      <c r="E29" s="442">
        <v>4.2</v>
      </c>
      <c r="F29" s="535"/>
      <c r="G29" s="536"/>
      <c r="H29" s="537"/>
      <c r="I29" s="488">
        <f>4.76/100</f>
        <v>4.7599999999999996E-2</v>
      </c>
      <c r="J29" s="488"/>
      <c r="K29" s="488"/>
      <c r="L29" s="161"/>
      <c r="M29" s="257"/>
      <c r="N29" s="258"/>
      <c r="O29" s="258"/>
      <c r="P29" s="259"/>
      <c r="Q29" s="264"/>
      <c r="R29" s="338" t="e">
        <f>(#REF!+#REF!)*1.11</f>
        <v>#REF!</v>
      </c>
      <c r="S29" s="338" t="e">
        <f>R29+#REF!</f>
        <v>#REF!</v>
      </c>
      <c r="T29" s="338" t="e">
        <f>E29*S29</f>
        <v>#REF!</v>
      </c>
      <c r="U29" s="362"/>
      <c r="V29" s="719">
        <v>0.19718079999999999</v>
      </c>
      <c r="W29" s="688">
        <f t="shared" si="0"/>
        <v>0.82815936000000001</v>
      </c>
    </row>
    <row r="30" spans="1:31" s="266" customFormat="1" ht="25.5" x14ac:dyDescent="0.25">
      <c r="A30" s="411">
        <v>10</v>
      </c>
      <c r="B30" s="412" t="s">
        <v>105</v>
      </c>
      <c r="C30" s="363" t="s">
        <v>125</v>
      </c>
      <c r="D30" s="364" t="s">
        <v>110</v>
      </c>
      <c r="E30" s="441">
        <v>2</v>
      </c>
      <c r="F30" s="520">
        <v>21.94</v>
      </c>
      <c r="G30" s="521"/>
      <c r="H30" s="522"/>
      <c r="I30" s="520">
        <v>44.91</v>
      </c>
      <c r="J30" s="521"/>
      <c r="K30" s="522"/>
      <c r="L30" s="250"/>
      <c r="M30" s="260"/>
      <c r="N30" s="170"/>
      <c r="O30" s="170"/>
      <c r="P30" s="170"/>
      <c r="Q30" s="256"/>
      <c r="R30" s="265" t="e">
        <f>(#REF!+#REF!)*1.11</f>
        <v>#REF!</v>
      </c>
      <c r="S30" s="451" t="e">
        <f>R30+#REF!</f>
        <v>#REF!</v>
      </c>
      <c r="T30" s="417" t="e">
        <f>E30*S30</f>
        <v>#REF!</v>
      </c>
      <c r="U30" s="351" t="e">
        <f>E30*#REF!</f>
        <v>#REF!</v>
      </c>
      <c r="V30" s="719">
        <v>33.1617563</v>
      </c>
      <c r="W30" s="688">
        <f t="shared" si="0"/>
        <v>66.323512600000001</v>
      </c>
    </row>
    <row r="31" spans="1:31" s="271" customFormat="1" ht="25.5" x14ac:dyDescent="0.25">
      <c r="A31" s="394">
        <v>11</v>
      </c>
      <c r="B31" s="400" t="s">
        <v>106</v>
      </c>
      <c r="C31" s="355" t="s">
        <v>128</v>
      </c>
      <c r="D31" s="365" t="s">
        <v>126</v>
      </c>
      <c r="E31" s="401">
        <v>28</v>
      </c>
      <c r="F31" s="490">
        <v>9.0299999999999991E-2</v>
      </c>
      <c r="G31" s="491"/>
      <c r="H31" s="492"/>
      <c r="I31" s="490">
        <v>2.92E-2</v>
      </c>
      <c r="J31" s="491"/>
      <c r="K31" s="492"/>
      <c r="L31" s="267"/>
      <c r="M31" s="268"/>
      <c r="N31" s="269"/>
      <c r="O31" s="269"/>
      <c r="P31" s="269"/>
      <c r="Q31" s="330"/>
      <c r="R31" s="336" t="e">
        <f>(#REF!+#REF!)*1.11</f>
        <v>#REF!</v>
      </c>
      <c r="S31" s="353" t="e">
        <f>R31+#REF!</f>
        <v>#REF!</v>
      </c>
      <c r="T31" s="353" t="e">
        <f>E31*S31</f>
        <v>#REF!</v>
      </c>
      <c r="U31" s="438" t="e">
        <f>E31*#REF!</f>
        <v>#REF!</v>
      </c>
      <c r="V31" s="719">
        <v>2.8977846999999999</v>
      </c>
      <c r="W31" s="688">
        <f t="shared" si="0"/>
        <v>81.1379716</v>
      </c>
    </row>
    <row r="32" spans="1:31" s="263" customFormat="1" ht="25.5" x14ac:dyDescent="0.2">
      <c r="A32" s="394">
        <v>12</v>
      </c>
      <c r="B32" s="395" t="s">
        <v>160</v>
      </c>
      <c r="C32" s="358" t="s">
        <v>207</v>
      </c>
      <c r="D32" s="367" t="s">
        <v>110</v>
      </c>
      <c r="E32" s="458">
        <v>3</v>
      </c>
      <c r="F32" s="498">
        <v>13.07</v>
      </c>
      <c r="G32" s="508"/>
      <c r="H32" s="518"/>
      <c r="I32" s="498">
        <v>19.079999999999998</v>
      </c>
      <c r="J32" s="508"/>
      <c r="K32" s="518"/>
      <c r="L32" s="272"/>
      <c r="M32" s="273"/>
      <c r="N32" s="274"/>
      <c r="O32" s="274"/>
      <c r="P32" s="303"/>
      <c r="Q32" s="329"/>
      <c r="R32" s="327" t="e">
        <f>(#REF!+#REF!)*1.11</f>
        <v>#REF!</v>
      </c>
      <c r="S32" s="419" t="e">
        <f>SUM(R32:R32)</f>
        <v>#REF!</v>
      </c>
      <c r="T32" s="419" t="e">
        <f>E32*S32</f>
        <v>#REF!</v>
      </c>
      <c r="U32" s="366" t="e">
        <f>+#REF!*E32</f>
        <v>#REF!</v>
      </c>
      <c r="V32" s="719">
        <v>7.1037160999999998</v>
      </c>
      <c r="W32" s="688">
        <f t="shared" si="0"/>
        <v>21.311148299999999</v>
      </c>
    </row>
    <row r="33" spans="1:23" s="69" customFormat="1" x14ac:dyDescent="0.3">
      <c r="A33" s="380">
        <v>13</v>
      </c>
      <c r="B33" s="382" t="s">
        <v>165</v>
      </c>
      <c r="C33" s="378" t="s">
        <v>181</v>
      </c>
      <c r="D33" s="368" t="s">
        <v>126</v>
      </c>
      <c r="E33" s="386">
        <v>1</v>
      </c>
      <c r="F33" s="509">
        <v>0.28000000000000003</v>
      </c>
      <c r="G33" s="510"/>
      <c r="H33" s="511"/>
      <c r="I33" s="509">
        <v>0.18</v>
      </c>
      <c r="J33" s="510"/>
      <c r="K33" s="511"/>
      <c r="L33" s="242"/>
      <c r="M33" s="275"/>
      <c r="N33" s="253"/>
      <c r="O33" s="253"/>
      <c r="P33" s="276"/>
      <c r="Q33" s="335"/>
      <c r="R33" s="254" t="e">
        <f>(#REF!+#REF!)*1.11</f>
        <v>#REF!</v>
      </c>
      <c r="S33" s="357" t="e">
        <f>R33+#REF!</f>
        <v>#REF!</v>
      </c>
      <c r="T33" s="357" t="e">
        <f>E33*S33</f>
        <v>#REF!</v>
      </c>
      <c r="U33" s="374" t="e">
        <f>E33*#REF!</f>
        <v>#REF!</v>
      </c>
      <c r="V33" s="719">
        <v>7.2089195000000004</v>
      </c>
      <c r="W33" s="688">
        <f t="shared" si="0"/>
        <v>7.2089195000000004</v>
      </c>
    </row>
    <row r="34" spans="1:23" s="38" customFormat="1" ht="24" x14ac:dyDescent="0.25">
      <c r="A34" s="380">
        <v>14</v>
      </c>
      <c r="B34" s="382" t="s">
        <v>179</v>
      </c>
      <c r="C34" s="375" t="s">
        <v>183</v>
      </c>
      <c r="D34" s="365" t="s">
        <v>126</v>
      </c>
      <c r="E34" s="386">
        <f>+E33</f>
        <v>1</v>
      </c>
      <c r="F34" s="485">
        <v>0.06</v>
      </c>
      <c r="G34" s="486"/>
      <c r="H34" s="487"/>
      <c r="I34" s="485">
        <v>0.05</v>
      </c>
      <c r="J34" s="486"/>
      <c r="K34" s="487"/>
      <c r="L34" s="238"/>
      <c r="M34" s="275"/>
      <c r="N34" s="233"/>
      <c r="O34" s="253"/>
      <c r="P34" s="277"/>
      <c r="Q34" s="331"/>
      <c r="R34" s="254" t="e">
        <f>(#REF!+#REF!)*1.11</f>
        <v>#REF!</v>
      </c>
      <c r="S34" s="357" t="e">
        <f>R34+#REF!</f>
        <v>#REF!</v>
      </c>
      <c r="T34" s="357" t="e">
        <f>E34*S34</f>
        <v>#REF!</v>
      </c>
      <c r="U34" s="374" t="e">
        <f>E34*#REF!</f>
        <v>#REF!</v>
      </c>
      <c r="V34" s="719">
        <v>4.7395300999999996</v>
      </c>
      <c r="W34" s="688">
        <f t="shared" si="0"/>
        <v>4.7395300999999996</v>
      </c>
    </row>
    <row r="35" spans="1:23" s="69" customFormat="1" x14ac:dyDescent="0.3">
      <c r="A35" s="380">
        <v>15</v>
      </c>
      <c r="B35" s="382" t="s">
        <v>107</v>
      </c>
      <c r="C35" s="375" t="s">
        <v>185</v>
      </c>
      <c r="D35" s="365" t="s">
        <v>126</v>
      </c>
      <c r="E35" s="386">
        <v>3</v>
      </c>
      <c r="F35" s="509">
        <v>0.25</v>
      </c>
      <c r="G35" s="510"/>
      <c r="H35" s="511"/>
      <c r="I35" s="509">
        <v>0.16</v>
      </c>
      <c r="J35" s="510"/>
      <c r="K35" s="511"/>
      <c r="L35" s="242"/>
      <c r="M35" s="275"/>
      <c r="N35" s="253"/>
      <c r="O35" s="253"/>
      <c r="P35" s="276"/>
      <c r="Q35" s="335"/>
      <c r="R35" s="254" t="e">
        <f>(#REF!+#REF!)*1.11</f>
        <v>#REF!</v>
      </c>
      <c r="S35" s="357" t="e">
        <f>R35+#REF!</f>
        <v>#REF!</v>
      </c>
      <c r="T35" s="357" t="e">
        <f>E35*S35</f>
        <v>#REF!</v>
      </c>
      <c r="U35" s="374" t="e">
        <f>E35*#REF!</f>
        <v>#REF!</v>
      </c>
      <c r="V35" s="719">
        <v>3.9519554000000001</v>
      </c>
      <c r="W35" s="688">
        <f t="shared" si="0"/>
        <v>11.855866200000001</v>
      </c>
    </row>
    <row r="36" spans="1:23" s="38" customFormat="1" ht="30" x14ac:dyDescent="0.25">
      <c r="A36" s="380">
        <v>16</v>
      </c>
      <c r="B36" s="382" t="s">
        <v>186</v>
      </c>
      <c r="C36" s="378" t="s">
        <v>188</v>
      </c>
      <c r="D36" s="368" t="s">
        <v>126</v>
      </c>
      <c r="E36" s="386">
        <f>+E35</f>
        <v>3</v>
      </c>
      <c r="F36" s="485">
        <v>0.05</v>
      </c>
      <c r="G36" s="486"/>
      <c r="H36" s="487"/>
      <c r="I36" s="485">
        <v>0.04</v>
      </c>
      <c r="J36" s="486"/>
      <c r="K36" s="487"/>
      <c r="L36" s="238"/>
      <c r="M36" s="275"/>
      <c r="N36" s="253"/>
      <c r="O36" s="253"/>
      <c r="P36" s="277"/>
      <c r="Q36" s="331"/>
      <c r="R36" s="254" t="e">
        <f>(#REF!+#REF!)*1.11</f>
        <v>#REF!</v>
      </c>
      <c r="S36" s="357" t="e">
        <f>R36+#REF!</f>
        <v>#REF!</v>
      </c>
      <c r="T36" s="357" t="e">
        <f>E36*S36</f>
        <v>#REF!</v>
      </c>
      <c r="U36" s="374" t="e">
        <f>E36*#REF!</f>
        <v>#REF!</v>
      </c>
      <c r="V36" s="719">
        <v>2.3945922999999998</v>
      </c>
      <c r="W36" s="688">
        <f t="shared" si="0"/>
        <v>7.1837768999999998</v>
      </c>
    </row>
    <row r="37" spans="1:23" s="91" customFormat="1" ht="15.75" x14ac:dyDescent="0.25">
      <c r="A37" s="406">
        <v>17</v>
      </c>
      <c r="B37" s="407" t="s">
        <v>162</v>
      </c>
      <c r="C37" s="370" t="s">
        <v>201</v>
      </c>
      <c r="D37" s="436" t="s">
        <v>116</v>
      </c>
      <c r="E37" s="409">
        <v>26.09</v>
      </c>
      <c r="F37" s="600">
        <f>205/100</f>
        <v>2.0499999999999998</v>
      </c>
      <c r="G37" s="600"/>
      <c r="H37" s="600"/>
      <c r="I37" s="596">
        <v>0</v>
      </c>
      <c r="J37" s="596"/>
      <c r="K37" s="596"/>
      <c r="L37" s="232"/>
      <c r="M37" s="163"/>
      <c r="N37" s="163"/>
      <c r="O37" s="163"/>
      <c r="P37" s="163"/>
      <c r="Q37" s="310"/>
      <c r="R37" s="338" t="e">
        <f>(#REF!+#REF!)*1.11</f>
        <v>#REF!</v>
      </c>
      <c r="S37" s="338" t="e">
        <f>R37+#REF!</f>
        <v>#REF!</v>
      </c>
      <c r="T37" s="338" t="e">
        <f>E37*S37</f>
        <v>#REF!</v>
      </c>
      <c r="U37" s="346"/>
      <c r="V37" s="719">
        <v>6.7173784000000003</v>
      </c>
      <c r="W37" s="688">
        <f t="shared" si="0"/>
        <v>175.25640245600002</v>
      </c>
    </row>
    <row r="38" spans="1:23" s="91" customFormat="1" ht="15.75" x14ac:dyDescent="0.25">
      <c r="A38" s="406">
        <v>18</v>
      </c>
      <c r="B38" s="407" t="s">
        <v>97</v>
      </c>
      <c r="C38" s="370" t="s">
        <v>203</v>
      </c>
      <c r="D38" s="436" t="s">
        <v>116</v>
      </c>
      <c r="E38" s="345">
        <v>14.97</v>
      </c>
      <c r="F38" s="488">
        <v>3.68</v>
      </c>
      <c r="G38" s="488"/>
      <c r="H38" s="488"/>
      <c r="I38" s="596">
        <v>0</v>
      </c>
      <c r="J38" s="596"/>
      <c r="K38" s="596"/>
      <c r="L38" s="232"/>
      <c r="M38" s="163"/>
      <c r="N38" s="163"/>
      <c r="O38" s="163"/>
      <c r="P38" s="163"/>
      <c r="Q38" s="168"/>
      <c r="R38" s="338" t="e">
        <f>(#REF!+#REF!)*1.11</f>
        <v>#REF!</v>
      </c>
      <c r="S38" s="338" t="e">
        <f>R38+#REF!</f>
        <v>#REF!</v>
      </c>
      <c r="T38" s="338" t="e">
        <f>E38*S38</f>
        <v>#REF!</v>
      </c>
      <c r="U38" s="346"/>
      <c r="V38" s="719">
        <v>12.058513400000001</v>
      </c>
      <c r="W38" s="688">
        <f t="shared" si="0"/>
        <v>180.51594559800003</v>
      </c>
    </row>
    <row r="39" spans="1:23" s="279" customFormat="1" ht="30" x14ac:dyDescent="0.25">
      <c r="A39" s="406">
        <v>19</v>
      </c>
      <c r="B39" s="407" t="s">
        <v>112</v>
      </c>
      <c r="C39" s="370" t="s">
        <v>129</v>
      </c>
      <c r="D39" s="436" t="s">
        <v>119</v>
      </c>
      <c r="E39" s="425">
        <v>41.1</v>
      </c>
      <c r="F39" s="535">
        <v>0.4</v>
      </c>
      <c r="G39" s="536"/>
      <c r="H39" s="537"/>
      <c r="I39" s="535">
        <v>0.75</v>
      </c>
      <c r="J39" s="536"/>
      <c r="K39" s="537"/>
      <c r="L39" s="251"/>
      <c r="M39" s="280"/>
      <c r="N39" s="281"/>
      <c r="O39" s="281"/>
      <c r="P39" s="282"/>
      <c r="Q39" s="283"/>
      <c r="R39" s="437" t="e">
        <f>(#REF!+#REF!)*1.11</f>
        <v>#REF!</v>
      </c>
      <c r="S39" s="437" t="e">
        <f>R39+#REF!</f>
        <v>#REF!</v>
      </c>
      <c r="T39" s="437" t="e">
        <f>E39*S39</f>
        <v>#REF!</v>
      </c>
      <c r="U39" s="435"/>
      <c r="V39" s="719">
        <v>4.4175487000000002</v>
      </c>
      <c r="W39" s="688">
        <f t="shared" si="0"/>
        <v>181.56125157000002</v>
      </c>
    </row>
    <row r="40" spans="1:23" s="286" customFormat="1" ht="15.75" x14ac:dyDescent="0.25">
      <c r="A40" s="394">
        <v>20</v>
      </c>
      <c r="B40" s="395" t="s">
        <v>86</v>
      </c>
      <c r="C40" s="453" t="s">
        <v>131</v>
      </c>
      <c r="D40" s="455" t="s">
        <v>116</v>
      </c>
      <c r="E40" s="398">
        <v>39.31</v>
      </c>
      <c r="F40" s="490">
        <v>2.78</v>
      </c>
      <c r="G40" s="491"/>
      <c r="H40" s="492"/>
      <c r="I40" s="490">
        <v>0.34</v>
      </c>
      <c r="J40" s="491"/>
      <c r="K40" s="492"/>
      <c r="L40" s="284"/>
      <c r="M40" s="273"/>
      <c r="N40" s="285"/>
      <c r="O40" s="274"/>
      <c r="P40" s="274"/>
      <c r="Q40" s="329"/>
      <c r="R40" s="334" t="e">
        <f>(#REF!+#REF!)*1.11</f>
        <v>#REF!</v>
      </c>
      <c r="S40" s="419" t="e">
        <f>R40+#REF!</f>
        <v>#REF!</v>
      </c>
      <c r="T40" s="419" t="e">
        <f>E40*S40</f>
        <v>#REF!</v>
      </c>
      <c r="U40" s="452" t="e">
        <f>E40*#REF!</f>
        <v>#REF!</v>
      </c>
      <c r="V40" s="719">
        <v>61.134126700000003</v>
      </c>
      <c r="W40" s="688">
        <f t="shared" si="0"/>
        <v>2403.1825205770001</v>
      </c>
    </row>
    <row r="41" spans="1:23" s="278" customFormat="1" ht="12.75" x14ac:dyDescent="0.25">
      <c r="A41" s="394">
        <v>21</v>
      </c>
      <c r="B41" s="395" t="s">
        <v>83</v>
      </c>
      <c r="C41" s="352" t="s">
        <v>199</v>
      </c>
      <c r="D41" s="369" t="s">
        <v>71</v>
      </c>
      <c r="E41" s="422">
        <v>76.3</v>
      </c>
      <c r="F41" s="597">
        <f>0.001*14.8</f>
        <v>1.4800000000000001E-2</v>
      </c>
      <c r="G41" s="598"/>
      <c r="H41" s="599"/>
      <c r="I41" s="490">
        <f>0.001*4.98</f>
        <v>4.9800000000000009E-3</v>
      </c>
      <c r="J41" s="491"/>
      <c r="K41" s="492"/>
      <c r="L41" s="284"/>
      <c r="M41" s="273"/>
      <c r="N41" s="285"/>
      <c r="O41" s="274"/>
      <c r="P41" s="303"/>
      <c r="Q41" s="329"/>
      <c r="R41" s="332" t="e">
        <f>(#REF!+#REF!)*1.11</f>
        <v>#REF!</v>
      </c>
      <c r="S41" s="359" t="e">
        <f>R41+#REF!</f>
        <v>#REF!</v>
      </c>
      <c r="T41" s="359" t="e">
        <f>E41*S41</f>
        <v>#REF!</v>
      </c>
      <c r="U41" s="360" t="e">
        <f>#REF!*E41</f>
        <v>#REF!</v>
      </c>
      <c r="V41" s="719">
        <v>0.60718660000000002</v>
      </c>
      <c r="W41" s="688">
        <f t="shared" si="0"/>
        <v>46.328337580000003</v>
      </c>
    </row>
    <row r="42" spans="1:23" s="278" customFormat="1" ht="12.75" x14ac:dyDescent="0.25">
      <c r="A42" s="394">
        <v>22</v>
      </c>
      <c r="B42" s="395" t="s">
        <v>83</v>
      </c>
      <c r="C42" s="352" t="s">
        <v>142</v>
      </c>
      <c r="D42" s="369" t="s">
        <v>71</v>
      </c>
      <c r="E42" s="421">
        <f>712.8+58.3+311+68+67+475.2+259.2</f>
        <v>1951.5</v>
      </c>
      <c r="F42" s="597">
        <f>0.001*14.8</f>
        <v>1.4800000000000001E-2</v>
      </c>
      <c r="G42" s="598"/>
      <c r="H42" s="599"/>
      <c r="I42" s="490">
        <f>0.001*4.98</f>
        <v>4.9800000000000009E-3</v>
      </c>
      <c r="J42" s="491"/>
      <c r="K42" s="492"/>
      <c r="L42" s="284"/>
      <c r="M42" s="273"/>
      <c r="N42" s="285"/>
      <c r="O42" s="274"/>
      <c r="P42" s="303"/>
      <c r="Q42" s="329"/>
      <c r="R42" s="332" t="e">
        <f>(#REF!+#REF!)*1.11</f>
        <v>#REF!</v>
      </c>
      <c r="S42" s="359" t="e">
        <f>R42+#REF!</f>
        <v>#REF!</v>
      </c>
      <c r="T42" s="359" t="e">
        <f>E42*S42</f>
        <v>#REF!</v>
      </c>
      <c r="U42" s="360" t="e">
        <f>#REF!*E42</f>
        <v>#REF!</v>
      </c>
      <c r="V42" s="719">
        <v>0.60691519999999999</v>
      </c>
      <c r="W42" s="688">
        <f t="shared" si="0"/>
        <v>1184.3950127999999</v>
      </c>
    </row>
    <row r="43" spans="1:23" s="278" customFormat="1" ht="12.75" x14ac:dyDescent="0.25">
      <c r="A43" s="394">
        <v>23</v>
      </c>
      <c r="B43" s="395" t="s">
        <v>83</v>
      </c>
      <c r="C43" s="352" t="s">
        <v>200</v>
      </c>
      <c r="D43" s="369" t="s">
        <v>71</v>
      </c>
      <c r="E43" s="421">
        <f>10+183.6+294</f>
        <v>487.6</v>
      </c>
      <c r="F43" s="597">
        <f>0.001*14.8</f>
        <v>1.4800000000000001E-2</v>
      </c>
      <c r="G43" s="598"/>
      <c r="H43" s="599"/>
      <c r="I43" s="490">
        <f>0.001*4.98</f>
        <v>4.9800000000000009E-3</v>
      </c>
      <c r="J43" s="491"/>
      <c r="K43" s="492"/>
      <c r="L43" s="284"/>
      <c r="M43" s="273"/>
      <c r="N43" s="285"/>
      <c r="O43" s="274"/>
      <c r="P43" s="303"/>
      <c r="Q43" s="329"/>
      <c r="R43" s="332" t="e">
        <f>(#REF!+#REF!)*1.11</f>
        <v>#REF!</v>
      </c>
      <c r="S43" s="359" t="e">
        <f>R43+#REF!</f>
        <v>#REF!</v>
      </c>
      <c r="T43" s="359" t="e">
        <f>E43*S43</f>
        <v>#REF!</v>
      </c>
      <c r="U43" s="360" t="e">
        <f>#REF!*E43</f>
        <v>#REF!</v>
      </c>
      <c r="V43" s="719">
        <v>0.60677130000000001</v>
      </c>
      <c r="W43" s="688">
        <f t="shared" si="0"/>
        <v>295.86168588000004</v>
      </c>
    </row>
    <row r="44" spans="1:23" s="302" customFormat="1" x14ac:dyDescent="0.25">
      <c r="A44" s="430">
        <v>24</v>
      </c>
      <c r="B44" s="431" t="s">
        <v>83</v>
      </c>
      <c r="C44" s="478" t="s">
        <v>89</v>
      </c>
      <c r="D44" s="479" t="s">
        <v>71</v>
      </c>
      <c r="E44" s="421">
        <v>95.4</v>
      </c>
      <c r="F44" s="515">
        <f>0.001*14.8</f>
        <v>1.4800000000000001E-2</v>
      </c>
      <c r="G44" s="516"/>
      <c r="H44" s="517"/>
      <c r="I44" s="512">
        <f>0.001*4.98</f>
        <v>4.9800000000000009E-3</v>
      </c>
      <c r="J44" s="513"/>
      <c r="K44" s="514"/>
      <c r="L44" s="298" t="s">
        <v>88</v>
      </c>
      <c r="M44" s="287"/>
      <c r="N44" s="299"/>
      <c r="O44" s="300"/>
      <c r="P44" s="300"/>
      <c r="Q44" s="301"/>
      <c r="R44" s="326" t="e">
        <f>(#REF!+#REF!)*1.11</f>
        <v>#REF!</v>
      </c>
      <c r="S44" s="468" t="e">
        <f>R44+#REF!</f>
        <v>#REF!</v>
      </c>
      <c r="T44" s="468" t="e">
        <f>E44*S44</f>
        <v>#REF!</v>
      </c>
      <c r="U44" s="466" t="e">
        <f>#REF!*E44</f>
        <v>#REF!</v>
      </c>
      <c r="V44" s="719">
        <v>0.77376619999999996</v>
      </c>
      <c r="W44" s="688">
        <f t="shared" si="0"/>
        <v>73.817295479999999</v>
      </c>
    </row>
    <row r="45" spans="1:23" s="263" customFormat="1" x14ac:dyDescent="0.2">
      <c r="A45" s="394">
        <v>25</v>
      </c>
      <c r="B45" s="433" t="s">
        <v>82</v>
      </c>
      <c r="C45" s="464" t="s">
        <v>91</v>
      </c>
      <c r="D45" s="465" t="s">
        <v>71</v>
      </c>
      <c r="E45" s="432">
        <v>12.8</v>
      </c>
      <c r="F45" s="494"/>
      <c r="G45" s="494"/>
      <c r="H45" s="494"/>
      <c r="I45" s="493"/>
      <c r="J45" s="493"/>
      <c r="K45" s="493"/>
      <c r="L45" s="234"/>
      <c r="M45" s="235"/>
      <c r="N45" s="235"/>
      <c r="O45" s="235"/>
      <c r="P45" s="235"/>
      <c r="Q45" s="236"/>
      <c r="R45" s="333"/>
      <c r="S45" s="462" t="e">
        <f>R45+#REF!</f>
        <v>#REF!</v>
      </c>
      <c r="T45" s="462" t="e">
        <f>E45*S45</f>
        <v>#REF!</v>
      </c>
      <c r="U45" s="463" t="e">
        <f>#REF!*E45</f>
        <v>#REF!</v>
      </c>
      <c r="V45" s="719">
        <v>1.7454386</v>
      </c>
      <c r="W45" s="688">
        <f t="shared" si="0"/>
        <v>22.341614079999999</v>
      </c>
    </row>
    <row r="46" spans="1:23" s="291" customFormat="1" ht="25.5" x14ac:dyDescent="0.25">
      <c r="A46" s="404">
        <v>26</v>
      </c>
      <c r="B46" s="405" t="s">
        <v>96</v>
      </c>
      <c r="C46" s="356" t="s">
        <v>111</v>
      </c>
      <c r="D46" s="368" t="s">
        <v>133</v>
      </c>
      <c r="E46" s="398">
        <v>338</v>
      </c>
      <c r="F46" s="490">
        <f>4.1/100</f>
        <v>4.0999999999999995E-2</v>
      </c>
      <c r="G46" s="491"/>
      <c r="H46" s="492"/>
      <c r="I46" s="490">
        <f>0.4/100</f>
        <v>4.0000000000000001E-3</v>
      </c>
      <c r="J46" s="491"/>
      <c r="K46" s="492"/>
      <c r="L46" s="292"/>
      <c r="M46" s="273"/>
      <c r="N46" s="288"/>
      <c r="O46" s="288"/>
      <c r="P46" s="288"/>
      <c r="Q46" s="289"/>
      <c r="R46" s="290" t="e">
        <f>(#REF!+#REF!)*1.11</f>
        <v>#REF!</v>
      </c>
      <c r="S46" s="480" t="e">
        <f>R46+#REF!</f>
        <v>#REF!</v>
      </c>
      <c r="T46" s="480" t="e">
        <f>E46*S46</f>
        <v>#REF!</v>
      </c>
      <c r="U46" s="481" t="e">
        <f>+#REF!*E46</f>
        <v>#REF!</v>
      </c>
      <c r="V46" s="719">
        <v>0.28386889999999998</v>
      </c>
      <c r="W46" s="688">
        <f t="shared" si="0"/>
        <v>95.947688199999988</v>
      </c>
    </row>
    <row r="47" spans="1:23" s="37" customFormat="1" ht="13.5" x14ac:dyDescent="0.25">
      <c r="A47" s="403">
        <v>27</v>
      </c>
      <c r="B47" s="382" t="s">
        <v>84</v>
      </c>
      <c r="C47" s="460" t="s">
        <v>85</v>
      </c>
      <c r="D47" s="461" t="s">
        <v>73</v>
      </c>
      <c r="E47" s="386">
        <f>+E46</f>
        <v>338</v>
      </c>
      <c r="F47" s="485">
        <f>21.4/100</f>
        <v>0.214</v>
      </c>
      <c r="G47" s="486"/>
      <c r="H47" s="487"/>
      <c r="I47" s="505">
        <f>0.03/100</f>
        <v>2.9999999999999997E-4</v>
      </c>
      <c r="J47" s="506"/>
      <c r="K47" s="507"/>
      <c r="L47" s="237"/>
      <c r="M47" s="275"/>
      <c r="N47" s="253"/>
      <c r="O47" s="253"/>
      <c r="P47" s="253"/>
      <c r="Q47" s="331"/>
      <c r="R47" s="254" t="e">
        <f>(#REF!+#REF!)*1.11</f>
        <v>#REF!</v>
      </c>
      <c r="S47" s="357" t="e">
        <f>R47+#REF!</f>
        <v>#REF!</v>
      </c>
      <c r="T47" s="357" t="e">
        <f>E47*S47</f>
        <v>#REF!</v>
      </c>
      <c r="U47" s="402" t="e">
        <f>#REF!*E47</f>
        <v>#REF!</v>
      </c>
      <c r="V47" s="719">
        <v>1.232583</v>
      </c>
      <c r="W47" s="688">
        <f t="shared" si="0"/>
        <v>416.61305399999998</v>
      </c>
    </row>
    <row r="48" spans="1:23" s="261" customFormat="1" x14ac:dyDescent="0.25">
      <c r="A48" s="394">
        <v>28</v>
      </c>
      <c r="B48" s="395" t="s">
        <v>92</v>
      </c>
      <c r="C48" s="464" t="s">
        <v>137</v>
      </c>
      <c r="D48" s="465" t="s">
        <v>71</v>
      </c>
      <c r="E48" s="398">
        <v>156</v>
      </c>
      <c r="F48" s="490">
        <v>0.124</v>
      </c>
      <c r="G48" s="491"/>
      <c r="H48" s="492"/>
      <c r="I48" s="502">
        <f>1.4/1000</f>
        <v>1.4E-3</v>
      </c>
      <c r="J48" s="503"/>
      <c r="K48" s="504"/>
      <c r="L48" s="284"/>
      <c r="M48" s="273"/>
      <c r="N48" s="274"/>
      <c r="O48" s="328"/>
      <c r="P48" s="274"/>
      <c r="Q48" s="329"/>
      <c r="R48" s="334" t="e">
        <f>(#REF!+#REF!)*1.11</f>
        <v>#REF!</v>
      </c>
      <c r="S48" s="419" t="e">
        <f>R48+#REF!</f>
        <v>#REF!</v>
      </c>
      <c r="T48" s="419" t="e">
        <f>E48*S48</f>
        <v>#REF!</v>
      </c>
      <c r="U48" s="477" t="e">
        <f>#REF!*E48</f>
        <v>#REF!</v>
      </c>
      <c r="V48" s="719">
        <v>0.82637020000000005</v>
      </c>
      <c r="W48" s="688">
        <f t="shared" si="0"/>
        <v>128.91375120000001</v>
      </c>
    </row>
    <row r="49" spans="1:31" s="297" customFormat="1" x14ac:dyDescent="0.3">
      <c r="A49" s="399">
        <v>29</v>
      </c>
      <c r="B49" s="400" t="s">
        <v>165</v>
      </c>
      <c r="C49" s="371" t="s">
        <v>192</v>
      </c>
      <c r="D49" s="379" t="s">
        <v>126</v>
      </c>
      <c r="E49" s="401">
        <v>12</v>
      </c>
      <c r="F49" s="499">
        <v>0.28000000000000003</v>
      </c>
      <c r="G49" s="500"/>
      <c r="H49" s="501"/>
      <c r="I49" s="499">
        <v>0.18</v>
      </c>
      <c r="J49" s="500"/>
      <c r="K49" s="501"/>
      <c r="L49" s="294"/>
      <c r="M49" s="268"/>
      <c r="N49" s="269"/>
      <c r="O49" s="269"/>
      <c r="P49" s="295"/>
      <c r="Q49" s="296"/>
      <c r="R49" s="270" t="e">
        <f>(#REF!+#REF!)*1.11</f>
        <v>#REF!</v>
      </c>
      <c r="S49" s="353" t="e">
        <f>R49+#REF!</f>
        <v>#REF!</v>
      </c>
      <c r="T49" s="353" t="e">
        <f>E49*S49</f>
        <v>#REF!</v>
      </c>
      <c r="U49" s="354" t="e">
        <f>E49*#REF!</f>
        <v>#REF!</v>
      </c>
      <c r="V49" s="719">
        <v>7.3021259000000001</v>
      </c>
      <c r="W49" s="688">
        <f t="shared" si="0"/>
        <v>87.625510800000001</v>
      </c>
    </row>
    <row r="50" spans="1:31" s="297" customFormat="1" x14ac:dyDescent="0.3">
      <c r="A50" s="399">
        <v>30</v>
      </c>
      <c r="B50" s="400" t="s">
        <v>108</v>
      </c>
      <c r="C50" s="371" t="s">
        <v>135</v>
      </c>
      <c r="D50" s="379" t="s">
        <v>126</v>
      </c>
      <c r="E50" s="401">
        <v>19</v>
      </c>
      <c r="F50" s="499">
        <v>0.27</v>
      </c>
      <c r="G50" s="500"/>
      <c r="H50" s="501"/>
      <c r="I50" s="499">
        <v>0.17</v>
      </c>
      <c r="J50" s="500"/>
      <c r="K50" s="501"/>
      <c r="L50" s="294"/>
      <c r="M50" s="268"/>
      <c r="N50" s="269"/>
      <c r="O50" s="269"/>
      <c r="P50" s="295"/>
      <c r="Q50" s="296"/>
      <c r="R50" s="270" t="e">
        <f>(#REF!+#REF!)*1.11</f>
        <v>#REF!</v>
      </c>
      <c r="S50" s="353" t="e">
        <f>R50+#REF!</f>
        <v>#REF!</v>
      </c>
      <c r="T50" s="353" t="e">
        <f>E50*S50</f>
        <v>#REF!</v>
      </c>
      <c r="U50" s="354" t="e">
        <f>E50*#REF!</f>
        <v>#REF!</v>
      </c>
      <c r="V50" s="719">
        <v>6.1560598000000004</v>
      </c>
      <c r="W50" s="688">
        <f t="shared" si="0"/>
        <v>116.9651362</v>
      </c>
    </row>
    <row r="51" spans="1:31" s="297" customFormat="1" x14ac:dyDescent="0.3">
      <c r="A51" s="394">
        <v>31</v>
      </c>
      <c r="B51" s="395" t="s">
        <v>108</v>
      </c>
      <c r="C51" s="371" t="s">
        <v>193</v>
      </c>
      <c r="D51" s="379" t="s">
        <v>126</v>
      </c>
      <c r="E51" s="398">
        <v>666</v>
      </c>
      <c r="F51" s="499">
        <v>0.27</v>
      </c>
      <c r="G51" s="500"/>
      <c r="H51" s="501"/>
      <c r="I51" s="499">
        <v>0.17</v>
      </c>
      <c r="J51" s="500"/>
      <c r="K51" s="501"/>
      <c r="L51" s="294"/>
      <c r="M51" s="268"/>
      <c r="N51" s="269"/>
      <c r="O51" s="269"/>
      <c r="P51" s="295"/>
      <c r="Q51" s="296"/>
      <c r="R51" s="270" t="e">
        <f>(#REF!+#REF!)*1.11</f>
        <v>#REF!</v>
      </c>
      <c r="S51" s="353" t="e">
        <f>R51+#REF!</f>
        <v>#REF!</v>
      </c>
      <c r="T51" s="353" t="e">
        <f>E51*S51</f>
        <v>#REF!</v>
      </c>
      <c r="U51" s="354" t="e">
        <f>E51*#REF!</f>
        <v>#REF!</v>
      </c>
      <c r="V51" s="719">
        <v>4.9443763000000001</v>
      </c>
      <c r="W51" s="688">
        <f t="shared" si="0"/>
        <v>3292.9546157999998</v>
      </c>
    </row>
    <row r="52" spans="1:31" s="297" customFormat="1" x14ac:dyDescent="0.3">
      <c r="A52" s="394">
        <v>32</v>
      </c>
      <c r="B52" s="395" t="s">
        <v>107</v>
      </c>
      <c r="C52" s="371" t="s">
        <v>136</v>
      </c>
      <c r="D52" s="379" t="s">
        <v>126</v>
      </c>
      <c r="E52" s="401">
        <v>438</v>
      </c>
      <c r="F52" s="499">
        <v>0.25</v>
      </c>
      <c r="G52" s="500"/>
      <c r="H52" s="501"/>
      <c r="I52" s="499">
        <v>0.16</v>
      </c>
      <c r="J52" s="500"/>
      <c r="K52" s="501"/>
      <c r="L52" s="294"/>
      <c r="M52" s="268"/>
      <c r="N52" s="269"/>
      <c r="O52" s="269"/>
      <c r="P52" s="295"/>
      <c r="Q52" s="296"/>
      <c r="R52" s="270" t="e">
        <f>(#REF!+#REF!)*1.11</f>
        <v>#REF!</v>
      </c>
      <c r="S52" s="353" t="e">
        <f>R52+#REF!</f>
        <v>#REF!</v>
      </c>
      <c r="T52" s="353" t="e">
        <f>E52*S52</f>
        <v>#REF!</v>
      </c>
      <c r="U52" s="354" t="e">
        <f>E52*#REF!</f>
        <v>#REF!</v>
      </c>
      <c r="V52" s="719">
        <v>3.9519554000000001</v>
      </c>
      <c r="W52" s="688">
        <f t="shared" si="0"/>
        <v>1730.9564652000001</v>
      </c>
    </row>
    <row r="53" spans="1:31" s="293" customFormat="1" x14ac:dyDescent="0.25">
      <c r="A53" s="472">
        <v>33</v>
      </c>
      <c r="B53" s="405" t="s">
        <v>67</v>
      </c>
      <c r="C53" s="475" t="s">
        <v>138</v>
      </c>
      <c r="D53" s="368" t="s">
        <v>71</v>
      </c>
      <c r="E53" s="474">
        <f>15+54+18+1.5+0.9+1.8+2.1+4.4+1.4+1.2+1.5+0.5</f>
        <v>102.30000000000001</v>
      </c>
      <c r="F53" s="490">
        <f>0.001*190</f>
        <v>0.19</v>
      </c>
      <c r="G53" s="491"/>
      <c r="H53" s="492"/>
      <c r="I53" s="490">
        <f>0.001*162</f>
        <v>0.16200000000000001</v>
      </c>
      <c r="J53" s="491"/>
      <c r="K53" s="492"/>
      <c r="L53" s="239"/>
      <c r="M53" s="231"/>
      <c r="N53" s="231"/>
      <c r="O53" s="231"/>
      <c r="P53" s="240"/>
      <c r="Q53" s="241"/>
      <c r="R53" s="334" t="e">
        <f>(#REF!+#REF!)*1.11</f>
        <v>#REF!</v>
      </c>
      <c r="S53" s="391" t="e">
        <f>R53+#REF!</f>
        <v>#REF!</v>
      </c>
      <c r="T53" s="391" t="e">
        <f>E53*S53</f>
        <v>#REF!</v>
      </c>
      <c r="U53" s="483" t="e">
        <f>#REF!*E53</f>
        <v>#REF!</v>
      </c>
      <c r="V53" s="719">
        <v>3.1577923000000001</v>
      </c>
      <c r="W53" s="688">
        <f t="shared" si="0"/>
        <v>323.04215229000005</v>
      </c>
    </row>
    <row r="54" spans="1:31" s="38" customFormat="1" ht="25.5" x14ac:dyDescent="0.25">
      <c r="A54" s="380">
        <v>34</v>
      </c>
      <c r="B54" s="382" t="s">
        <v>173</v>
      </c>
      <c r="C54" s="377" t="s">
        <v>194</v>
      </c>
      <c r="D54" s="393" t="s">
        <v>110</v>
      </c>
      <c r="E54" s="388">
        <v>2</v>
      </c>
      <c r="F54" s="485">
        <f>0.28*11</f>
        <v>3.08</v>
      </c>
      <c r="G54" s="486"/>
      <c r="H54" s="487"/>
      <c r="I54" s="485">
        <f>0.18*11</f>
        <v>1.98</v>
      </c>
      <c r="J54" s="486"/>
      <c r="K54" s="487"/>
      <c r="L54" s="243"/>
      <c r="M54" s="275"/>
      <c r="N54" s="312"/>
      <c r="O54" s="253"/>
      <c r="P54" s="313"/>
      <c r="Q54" s="331"/>
      <c r="R54" s="254" t="e">
        <f>(#REF!+#REF!)*1.11</f>
        <v>#REF!</v>
      </c>
      <c r="S54" s="357" t="e">
        <f>R54+#REF!</f>
        <v>#REF!</v>
      </c>
      <c r="T54" s="357" t="e">
        <f>E54*S54</f>
        <v>#REF!</v>
      </c>
      <c r="U54" s="374" t="e">
        <f>E54*#REF!</f>
        <v>#REF!</v>
      </c>
      <c r="V54" s="719">
        <v>19.293528500000001</v>
      </c>
      <c r="W54" s="688">
        <f t="shared" si="0"/>
        <v>38.587057000000001</v>
      </c>
    </row>
    <row r="55" spans="1:31" s="38" customFormat="1" ht="25.5" x14ac:dyDescent="0.25">
      <c r="A55" s="380">
        <v>35</v>
      </c>
      <c r="B55" s="382" t="s">
        <v>175</v>
      </c>
      <c r="C55" s="377" t="s">
        <v>195</v>
      </c>
      <c r="D55" s="393" t="s">
        <v>110</v>
      </c>
      <c r="E55" s="388">
        <v>1</v>
      </c>
      <c r="F55" s="485">
        <f>0.27*11</f>
        <v>2.97</v>
      </c>
      <c r="G55" s="486"/>
      <c r="H55" s="487"/>
      <c r="I55" s="485">
        <f>0.17*11</f>
        <v>1.87</v>
      </c>
      <c r="J55" s="486"/>
      <c r="K55" s="487"/>
      <c r="L55" s="243"/>
      <c r="M55" s="275"/>
      <c r="N55" s="312"/>
      <c r="O55" s="253"/>
      <c r="P55" s="313"/>
      <c r="Q55" s="331"/>
      <c r="R55" s="254" t="e">
        <f>(#REF!+#REF!)*1.11</f>
        <v>#REF!</v>
      </c>
      <c r="S55" s="357" t="e">
        <f>R55+#REF!</f>
        <v>#REF!</v>
      </c>
      <c r="T55" s="357" t="e">
        <f>E55*S55</f>
        <v>#REF!</v>
      </c>
      <c r="U55" s="374" t="e">
        <f>E55*#REF!</f>
        <v>#REF!</v>
      </c>
      <c r="V55" s="719">
        <v>18.194314800000001</v>
      </c>
      <c r="W55" s="688">
        <f t="shared" si="0"/>
        <v>18.194314800000001</v>
      </c>
    </row>
    <row r="56" spans="1:31" s="38" customFormat="1" ht="25.5" x14ac:dyDescent="0.25">
      <c r="A56" s="380">
        <v>36</v>
      </c>
      <c r="B56" s="382" t="s">
        <v>177</v>
      </c>
      <c r="C56" s="377" t="s">
        <v>196</v>
      </c>
      <c r="D56" s="393" t="s">
        <v>110</v>
      </c>
      <c r="E56" s="707">
        <v>2</v>
      </c>
      <c r="F56" s="485">
        <f>0.25*11</f>
        <v>2.75</v>
      </c>
      <c r="G56" s="486"/>
      <c r="H56" s="487"/>
      <c r="I56" s="485">
        <f>0.16*11</f>
        <v>1.76</v>
      </c>
      <c r="J56" s="486"/>
      <c r="K56" s="487"/>
      <c r="L56" s="243"/>
      <c r="M56" s="275"/>
      <c r="N56" s="312"/>
      <c r="O56" s="253"/>
      <c r="P56" s="313"/>
      <c r="Q56" s="331"/>
      <c r="R56" s="254" t="e">
        <f>(#REF!+#REF!)*1.11</f>
        <v>#REF!</v>
      </c>
      <c r="S56" s="357" t="e">
        <f>R56+#REF!</f>
        <v>#REF!</v>
      </c>
      <c r="T56" s="357" t="e">
        <f>E56*S56</f>
        <v>#REF!</v>
      </c>
      <c r="U56" s="374" t="e">
        <f>E56*#REF!</f>
        <v>#REF!</v>
      </c>
      <c r="V56" s="719">
        <v>16.769453599999999</v>
      </c>
      <c r="W56" s="95">
        <f t="shared" si="0"/>
        <v>33.538907199999997</v>
      </c>
    </row>
    <row r="57" spans="1:31" s="37" customFormat="1" ht="12.75" x14ac:dyDescent="0.25">
      <c r="A57" s="381">
        <v>37</v>
      </c>
      <c r="B57" s="383" t="s">
        <v>109</v>
      </c>
      <c r="C57" s="347" t="s">
        <v>197</v>
      </c>
      <c r="D57" s="482" t="s">
        <v>110</v>
      </c>
      <c r="E57" s="707">
        <v>4</v>
      </c>
      <c r="F57" s="607">
        <v>2.1</v>
      </c>
      <c r="G57" s="608"/>
      <c r="H57" s="609"/>
      <c r="I57" s="610"/>
      <c r="J57" s="611"/>
      <c r="K57" s="612"/>
      <c r="L57" s="166"/>
      <c r="M57" s="257"/>
      <c r="N57" s="258"/>
      <c r="O57" s="258"/>
      <c r="P57" s="163"/>
      <c r="Q57" s="311"/>
      <c r="R57" s="372" t="e">
        <f>(#REF!+#REF!)*1.11</f>
        <v>#REF!</v>
      </c>
      <c r="S57" s="372" t="e">
        <f>R57+#REF!</f>
        <v>#REF!</v>
      </c>
      <c r="T57" s="357" t="e">
        <f>E57*S57</f>
        <v>#REF!</v>
      </c>
      <c r="U57" s="392"/>
      <c r="V57" s="719">
        <v>6.8812169000000001</v>
      </c>
      <c r="W57" s="95">
        <f t="shared" si="0"/>
        <v>27.5248676</v>
      </c>
    </row>
    <row r="58" spans="1:31" s="37" customFormat="1" ht="12.75" x14ac:dyDescent="0.25">
      <c r="A58" s="381">
        <v>38</v>
      </c>
      <c r="B58" s="383" t="s">
        <v>109</v>
      </c>
      <c r="C58" s="476" t="s">
        <v>140</v>
      </c>
      <c r="D58" s="369" t="s">
        <v>110</v>
      </c>
      <c r="E58" s="389">
        <v>2</v>
      </c>
      <c r="F58" s="607">
        <v>2.1</v>
      </c>
      <c r="G58" s="608"/>
      <c r="H58" s="609"/>
      <c r="I58" s="610"/>
      <c r="J58" s="611"/>
      <c r="K58" s="612"/>
      <c r="L58" s="166"/>
      <c r="M58" s="257"/>
      <c r="N58" s="258"/>
      <c r="O58" s="258"/>
      <c r="P58" s="163"/>
      <c r="Q58" s="255"/>
      <c r="R58" s="372" t="e">
        <f>(#REF!+#REF!)*1.11</f>
        <v>#REF!</v>
      </c>
      <c r="S58" s="372" t="e">
        <f>R58+#REF!</f>
        <v>#REF!</v>
      </c>
      <c r="T58" s="357" t="e">
        <f>E58*S58</f>
        <v>#REF!</v>
      </c>
      <c r="U58" s="392"/>
      <c r="V58" s="719">
        <v>6.8812169000000001</v>
      </c>
      <c r="W58" s="95">
        <f t="shared" si="0"/>
        <v>13.7624338</v>
      </c>
    </row>
    <row r="59" spans="1:31" s="37" customFormat="1" ht="12.75" x14ac:dyDescent="0.25">
      <c r="A59" s="380">
        <v>39</v>
      </c>
      <c r="B59" s="382" t="s">
        <v>171</v>
      </c>
      <c r="C59" s="347" t="s">
        <v>198</v>
      </c>
      <c r="D59" s="482" t="s">
        <v>110</v>
      </c>
      <c r="E59" s="388">
        <v>3</v>
      </c>
      <c r="F59" s="601">
        <v>1.1599999999999999</v>
      </c>
      <c r="G59" s="602"/>
      <c r="H59" s="603"/>
      <c r="I59" s="604"/>
      <c r="J59" s="605"/>
      <c r="K59" s="606"/>
      <c r="L59" s="161"/>
      <c r="M59" s="262"/>
      <c r="N59" s="162"/>
      <c r="O59" s="162"/>
      <c r="P59" s="163"/>
      <c r="Q59" s="311"/>
      <c r="R59" s="357" t="e">
        <f>(#REF!+#REF!)*1.11</f>
        <v>#REF!</v>
      </c>
      <c r="S59" s="357" t="e">
        <f>R59+#REF!</f>
        <v>#REF!</v>
      </c>
      <c r="T59" s="357" t="e">
        <f>E59*S59</f>
        <v>#REF!</v>
      </c>
      <c r="U59" s="484"/>
      <c r="V59" s="719">
        <v>3.8010530999999999</v>
      </c>
      <c r="W59" s="688">
        <f t="shared" si="0"/>
        <v>11.403159299999999</v>
      </c>
    </row>
    <row r="60" spans="1:31" s="305" customFormat="1" x14ac:dyDescent="0.25">
      <c r="A60" s="394">
        <v>40</v>
      </c>
      <c r="B60" s="395" t="s">
        <v>68</v>
      </c>
      <c r="C60" s="475" t="s">
        <v>143</v>
      </c>
      <c r="D60" s="368" t="s">
        <v>126</v>
      </c>
      <c r="E60" s="398">
        <f>+E35+E49+E50+E51+E52</f>
        <v>1138</v>
      </c>
      <c r="F60" s="490">
        <f>0.001*5</f>
        <v>5.0000000000000001E-3</v>
      </c>
      <c r="G60" s="491"/>
      <c r="H60" s="492"/>
      <c r="I60" s="495">
        <f>0.001*20</f>
        <v>0.02</v>
      </c>
      <c r="J60" s="496"/>
      <c r="K60" s="497"/>
      <c r="L60" s="304"/>
      <c r="M60" s="273"/>
      <c r="N60" s="274"/>
      <c r="O60" s="274"/>
      <c r="P60" s="274"/>
      <c r="Q60" s="329"/>
      <c r="R60" s="334" t="e">
        <f>(#REF!+#REF!)*1.11</f>
        <v>#REF!</v>
      </c>
      <c r="S60" s="419" t="e">
        <f>R60+#REF!</f>
        <v>#REF!</v>
      </c>
      <c r="T60" s="419" t="e">
        <f>E60*S60</f>
        <v>#REF!</v>
      </c>
      <c r="U60" s="426" t="e">
        <f>#REF!*E60</f>
        <v>#REF!</v>
      </c>
      <c r="V60" s="719">
        <v>0.1406414</v>
      </c>
      <c r="W60" s="688">
        <f t="shared" si="0"/>
        <v>160.04991319999999</v>
      </c>
    </row>
    <row r="61" spans="1:31" s="36" customFormat="1" x14ac:dyDescent="0.25">
      <c r="A61" s="93"/>
      <c r="B61" s="85"/>
      <c r="C61" s="86" t="s">
        <v>80</v>
      </c>
      <c r="D61" s="87"/>
      <c r="E61" s="88"/>
      <c r="F61" s="73"/>
      <c r="G61" s="74"/>
      <c r="H61" s="73"/>
      <c r="I61" s="73"/>
      <c r="J61" s="74"/>
      <c r="K61" s="73"/>
      <c r="L61" s="142"/>
      <c r="M61" s="70"/>
      <c r="N61" s="71"/>
      <c r="O61" s="72"/>
      <c r="P61" s="73"/>
      <c r="Q61" s="74"/>
      <c r="R61" s="72"/>
      <c r="S61" s="72"/>
      <c r="T61" s="92" t="e">
        <f>SUM(T21:T60)</f>
        <v>#REF!</v>
      </c>
      <c r="U61" s="94" t="e">
        <f>SUM(U21:U60)</f>
        <v>#REF!</v>
      </c>
      <c r="V61" s="72"/>
      <c r="W61" s="154">
        <f>SUM(W21:W60)</f>
        <v>11494.356887256199</v>
      </c>
      <c r="X61" s="39"/>
      <c r="Y61" s="39"/>
      <c r="Z61" s="39"/>
      <c r="AA61" s="39"/>
      <c r="AB61" s="39"/>
      <c r="AC61" s="39"/>
      <c r="AD61" s="39"/>
      <c r="AE61" s="39"/>
    </row>
    <row r="62" spans="1:31" s="96" customFormat="1" ht="15.75" x14ac:dyDescent="0.3">
      <c r="A62" s="97"/>
      <c r="B62" s="98"/>
      <c r="C62" s="136" t="s">
        <v>58</v>
      </c>
      <c r="D62" s="99"/>
      <c r="E62" s="105"/>
      <c r="F62" s="100"/>
      <c r="G62" s="101"/>
      <c r="H62" s="100"/>
      <c r="I62" s="100"/>
      <c r="J62" s="101"/>
      <c r="K62" s="100"/>
      <c r="L62" s="102"/>
      <c r="M62" s="103"/>
      <c r="N62" s="104"/>
      <c r="O62" s="105"/>
      <c r="P62" s="100"/>
      <c r="Q62" s="101"/>
      <c r="R62" s="105"/>
      <c r="S62" s="105"/>
      <c r="T62" s="106"/>
      <c r="U62" s="107"/>
      <c r="V62" s="109"/>
      <c r="W62" s="108">
        <f>W61</f>
        <v>11494.356887256199</v>
      </c>
      <c r="X62" s="39"/>
      <c r="Y62" s="39"/>
      <c r="Z62" s="39"/>
      <c r="AA62" s="39"/>
      <c r="AB62" s="39"/>
      <c r="AC62" s="39"/>
      <c r="AD62" s="39"/>
      <c r="AE62" s="39"/>
    </row>
    <row r="63" spans="1:31" s="96" customFormat="1" ht="15.75" x14ac:dyDescent="0.3">
      <c r="A63" s="97"/>
      <c r="B63" s="98"/>
      <c r="C63" s="136" t="s">
        <v>1</v>
      </c>
      <c r="D63" s="99">
        <v>0.2</v>
      </c>
      <c r="E63" s="105"/>
      <c r="F63" s="100"/>
      <c r="G63" s="101"/>
      <c r="H63" s="100"/>
      <c r="I63" s="100"/>
      <c r="J63" s="101"/>
      <c r="K63" s="100"/>
      <c r="L63" s="102"/>
      <c r="M63" s="103"/>
      <c r="N63" s="104"/>
      <c r="O63" s="105"/>
      <c r="P63" s="100"/>
      <c r="Q63" s="101"/>
      <c r="R63" s="105"/>
      <c r="S63" s="105"/>
      <c r="T63" s="106"/>
      <c r="U63" s="107"/>
      <c r="V63" s="109"/>
      <c r="W63" s="108">
        <f>W62*20%</f>
        <v>2298.8713774512398</v>
      </c>
      <c r="X63" s="39"/>
      <c r="Y63" s="39"/>
      <c r="Z63" s="39"/>
      <c r="AA63" s="39"/>
      <c r="AB63" s="39"/>
      <c r="AC63" s="39"/>
      <c r="AD63" s="39"/>
      <c r="AE63" s="39"/>
    </row>
    <row r="64" spans="1:31" s="96" customFormat="1" x14ac:dyDescent="0.25">
      <c r="A64" s="97"/>
      <c r="B64" s="98"/>
      <c r="C64" s="137" t="s">
        <v>80</v>
      </c>
      <c r="D64" s="110"/>
      <c r="E64" s="105"/>
      <c r="F64" s="100"/>
      <c r="G64" s="101"/>
      <c r="H64" s="100"/>
      <c r="I64" s="100"/>
      <c r="J64" s="101"/>
      <c r="K64" s="100"/>
      <c r="L64" s="102"/>
      <c r="M64" s="103"/>
      <c r="N64" s="104"/>
      <c r="O64" s="105"/>
      <c r="P64" s="100"/>
      <c r="Q64" s="101"/>
      <c r="R64" s="105"/>
      <c r="S64" s="105"/>
      <c r="T64" s="106"/>
      <c r="U64" s="107"/>
      <c r="V64" s="109"/>
      <c r="W64" s="111">
        <f>W63+W62</f>
        <v>13793.228264707439</v>
      </c>
      <c r="X64" s="39"/>
      <c r="Y64" s="39"/>
      <c r="Z64" s="39"/>
      <c r="AA64" s="39"/>
      <c r="AB64" s="39"/>
      <c r="AC64" s="39"/>
      <c r="AD64" s="39"/>
      <c r="AE64" s="39"/>
    </row>
    <row r="65" spans="1:31" s="96" customFormat="1" x14ac:dyDescent="0.25">
      <c r="A65" s="97"/>
      <c r="B65" s="98"/>
      <c r="C65" s="249" t="s">
        <v>101</v>
      </c>
      <c r="D65" s="244"/>
      <c r="E65" s="128"/>
      <c r="F65" s="129"/>
      <c r="G65" s="130"/>
      <c r="H65" s="129"/>
      <c r="I65" s="129"/>
      <c r="J65" s="130"/>
      <c r="K65" s="129"/>
      <c r="L65" s="131"/>
      <c r="M65" s="132"/>
      <c r="N65" s="133"/>
      <c r="O65" s="128"/>
      <c r="P65" s="129"/>
      <c r="Q65" s="130"/>
      <c r="R65" s="128"/>
      <c r="S65" s="128"/>
      <c r="T65" s="245"/>
      <c r="U65" s="134"/>
      <c r="V65" s="135"/>
      <c r="W65" s="246" t="e">
        <f>+#REF!</f>
        <v>#REF!</v>
      </c>
      <c r="X65" s="247"/>
      <c r="Y65" s="247"/>
    </row>
    <row r="66" spans="1:31" s="96" customFormat="1" ht="15.75" thickBot="1" x14ac:dyDescent="0.3">
      <c r="A66" s="112"/>
      <c r="B66" s="113"/>
      <c r="C66" s="248" t="s">
        <v>81</v>
      </c>
      <c r="D66" s="114"/>
      <c r="E66" s="115"/>
      <c r="F66" s="116"/>
      <c r="G66" s="117"/>
      <c r="H66" s="116"/>
      <c r="I66" s="116"/>
      <c r="J66" s="117"/>
      <c r="K66" s="116"/>
      <c r="L66" s="118"/>
      <c r="M66" s="119"/>
      <c r="N66" s="120"/>
      <c r="O66" s="121"/>
      <c r="P66" s="120"/>
      <c r="Q66" s="121"/>
      <c r="R66" s="121"/>
      <c r="S66" s="121"/>
      <c r="T66" s="122"/>
      <c r="U66" s="121"/>
      <c r="V66" s="123"/>
      <c r="W66" s="124">
        <f>W64</f>
        <v>13793.228264707439</v>
      </c>
      <c r="X66" s="39"/>
      <c r="Y66" s="39"/>
      <c r="Z66" s="39"/>
      <c r="AA66" s="39"/>
      <c r="AB66" s="39"/>
      <c r="AC66" s="39"/>
      <c r="AD66" s="39"/>
      <c r="AE66" s="39"/>
    </row>
    <row r="67" spans="1:31" s="96" customFormat="1" ht="21" customHeight="1" thickTop="1" x14ac:dyDescent="0.25">
      <c r="A67" s="125"/>
      <c r="B67" s="126"/>
      <c r="C67" s="147"/>
      <c r="D67" s="127"/>
      <c r="E67" s="128"/>
      <c r="F67" s="129"/>
      <c r="G67" s="130"/>
      <c r="H67" s="129"/>
      <c r="I67" s="129"/>
      <c r="J67" s="130"/>
      <c r="K67" s="129"/>
      <c r="L67" s="131"/>
      <c r="M67" s="132"/>
      <c r="N67" s="133"/>
      <c r="O67" s="128"/>
      <c r="P67" s="129"/>
      <c r="Q67" s="130"/>
      <c r="R67" s="128"/>
      <c r="S67" s="128"/>
      <c r="T67" s="134"/>
      <c r="U67" s="134"/>
      <c r="V67" s="128"/>
      <c r="W67" s="128"/>
      <c r="X67" s="39"/>
      <c r="Y67" s="39"/>
      <c r="Z67" s="39"/>
      <c r="AA67" s="39"/>
      <c r="AB67" s="39"/>
      <c r="AC67" s="39"/>
      <c r="AD67" s="39"/>
      <c r="AE67" s="39"/>
    </row>
    <row r="68" spans="1:31" s="96" customFormat="1" ht="18.75" customHeight="1" x14ac:dyDescent="0.25">
      <c r="A68" s="640" t="s">
        <v>210</v>
      </c>
      <c r="B68" s="641"/>
      <c r="C68" s="641"/>
      <c r="D68" s="641"/>
      <c r="E68" s="641"/>
      <c r="F68" s="641"/>
      <c r="G68" s="641"/>
      <c r="H68" s="641"/>
      <c r="I68" s="641"/>
      <c r="J68" s="641"/>
      <c r="K68" s="641"/>
      <c r="L68" s="641"/>
      <c r="M68" s="641"/>
      <c r="N68" s="641"/>
      <c r="O68" s="641"/>
      <c r="P68" s="641"/>
      <c r="Q68" s="641"/>
      <c r="R68" s="641"/>
      <c r="S68" s="641"/>
      <c r="T68" s="641"/>
      <c r="U68" s="641"/>
      <c r="V68" s="152"/>
      <c r="W68" s="152"/>
      <c r="X68" s="39"/>
      <c r="Y68" s="39"/>
      <c r="Z68" s="39"/>
      <c r="AA68" s="39"/>
      <c r="AB68" s="39"/>
      <c r="AC68" s="39"/>
      <c r="AD68" s="39"/>
      <c r="AE68" s="39"/>
    </row>
    <row r="70" spans="1:31" x14ac:dyDescent="0.25">
      <c r="V70" s="252" t="e">
        <f>+$V$14*(S70-P71)</f>
        <v>#REF!</v>
      </c>
      <c r="W70" s="39" t="s">
        <v>113</v>
      </c>
    </row>
  </sheetData>
  <mergeCells count="117">
    <mergeCell ref="F25:H25"/>
    <mergeCell ref="I25:K25"/>
    <mergeCell ref="A1:W1"/>
    <mergeCell ref="A2:C2"/>
    <mergeCell ref="A4:D4"/>
    <mergeCell ref="E6:R6"/>
    <mergeCell ref="E7:R7"/>
    <mergeCell ref="A9:B9"/>
    <mergeCell ref="P9:R9"/>
    <mergeCell ref="I14:K14"/>
    <mergeCell ref="A15:A19"/>
    <mergeCell ref="B15:B19"/>
    <mergeCell ref="C15:C19"/>
    <mergeCell ref="D15:D19"/>
    <mergeCell ref="E15:E19"/>
    <mergeCell ref="E10:G10"/>
    <mergeCell ref="P10:R10"/>
    <mergeCell ref="D11:F11"/>
    <mergeCell ref="N11:P11"/>
    <mergeCell ref="A13:C13"/>
    <mergeCell ref="E13:I13"/>
    <mergeCell ref="J13:L13"/>
    <mergeCell ref="M13:P13"/>
    <mergeCell ref="Q13:S13"/>
    <mergeCell ref="A68:U68"/>
    <mergeCell ref="F20:H20"/>
    <mergeCell ref="I20:K20"/>
    <mergeCell ref="W15:W19"/>
    <mergeCell ref="R15:R19"/>
    <mergeCell ref="S15:S19"/>
    <mergeCell ref="T15:T19"/>
    <mergeCell ref="U15:U19"/>
    <mergeCell ref="V15:V19"/>
    <mergeCell ref="F21:H21"/>
    <mergeCell ref="I21:K21"/>
    <mergeCell ref="I15:I19"/>
    <mergeCell ref="J15:J19"/>
    <mergeCell ref="K15:K19"/>
    <mergeCell ref="F15:F19"/>
    <mergeCell ref="G15:G19"/>
    <mergeCell ref="H15:H19"/>
    <mergeCell ref="F22:H22"/>
    <mergeCell ref="I22:K22"/>
    <mergeCell ref="F24:H24"/>
    <mergeCell ref="I24:K24"/>
    <mergeCell ref="F23:H23"/>
    <mergeCell ref="I23:K23"/>
    <mergeCell ref="F26:H26"/>
    <mergeCell ref="I26:K26"/>
    <mergeCell ref="F27:H27"/>
    <mergeCell ref="I27:K27"/>
    <mergeCell ref="F29:H29"/>
    <mergeCell ref="I29:K29"/>
    <mergeCell ref="F28:H28"/>
    <mergeCell ref="I28:K28"/>
    <mergeCell ref="F31:H31"/>
    <mergeCell ref="I31:K31"/>
    <mergeCell ref="F30:H30"/>
    <mergeCell ref="I30:K30"/>
    <mergeCell ref="F33:H33"/>
    <mergeCell ref="I33:K33"/>
    <mergeCell ref="F32:H32"/>
    <mergeCell ref="I32:K32"/>
    <mergeCell ref="F34:H34"/>
    <mergeCell ref="I34:K34"/>
    <mergeCell ref="F35:H35"/>
    <mergeCell ref="I35:K35"/>
    <mergeCell ref="F36:H36"/>
    <mergeCell ref="I36:K36"/>
    <mergeCell ref="F38:H38"/>
    <mergeCell ref="I38:K38"/>
    <mergeCell ref="F37:H37"/>
    <mergeCell ref="I37:K37"/>
    <mergeCell ref="F39:H39"/>
    <mergeCell ref="I39:K39"/>
    <mergeCell ref="F41:H41"/>
    <mergeCell ref="I41:K41"/>
    <mergeCell ref="F40:H40"/>
    <mergeCell ref="I40:K40"/>
    <mergeCell ref="F43:H43"/>
    <mergeCell ref="I43:K43"/>
    <mergeCell ref="F42:H42"/>
    <mergeCell ref="I42:K42"/>
    <mergeCell ref="I45:K45"/>
    <mergeCell ref="F44:H44"/>
    <mergeCell ref="I44:K44"/>
    <mergeCell ref="F46:H46"/>
    <mergeCell ref="I46:K46"/>
    <mergeCell ref="F45:H45"/>
    <mergeCell ref="F48:H48"/>
    <mergeCell ref="I48:K48"/>
    <mergeCell ref="F47:H47"/>
    <mergeCell ref="I47:K47"/>
    <mergeCell ref="F50:H50"/>
    <mergeCell ref="I50:K50"/>
    <mergeCell ref="F49:H49"/>
    <mergeCell ref="I49:K49"/>
    <mergeCell ref="F51:H51"/>
    <mergeCell ref="I51:K51"/>
    <mergeCell ref="F52:H52"/>
    <mergeCell ref="I52:K52"/>
    <mergeCell ref="F53:H53"/>
    <mergeCell ref="I53:K53"/>
    <mergeCell ref="F55:H55"/>
    <mergeCell ref="I55:K55"/>
    <mergeCell ref="F54:H54"/>
    <mergeCell ref="I54:K54"/>
    <mergeCell ref="I57:K57"/>
    <mergeCell ref="F56:H56"/>
    <mergeCell ref="I56:K56"/>
    <mergeCell ref="F58:H58"/>
    <mergeCell ref="I58:K58"/>
    <mergeCell ref="F57:H57"/>
    <mergeCell ref="F60:H60"/>
    <mergeCell ref="I60:K60"/>
    <mergeCell ref="F59:H59"/>
    <mergeCell ref="I59:K59"/>
  </mergeCells>
  <printOptions horizontalCentered="1"/>
  <pageMargins left="0" right="0" top="1" bottom="0" header="0.3" footer="0.3"/>
  <pageSetup paperSize="9" scale="89" orientation="landscape" r:id="rId1"/>
  <rowBreaks count="1" manualBreakCount="1">
    <brk id="60" max="2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2. փոխհատուցում</vt:lpstr>
      <vt:lpstr>ծավալաթերթ հայ.</vt:lpstr>
      <vt:lpstr>ծավալաթերթ ռուս</vt:lpstr>
      <vt:lpstr>'2. փոխհատուցում'!Заголовки_для_печати</vt:lpstr>
      <vt:lpstr>'ծավալաթերթ հայ.'!Заголовки_для_печати</vt:lpstr>
      <vt:lpstr>'ծավալաթերթ ռուս'!Заголовки_для_печати</vt:lpstr>
      <vt:lpstr>'2. փոխհատուցում'!Область_печати</vt:lpstr>
      <vt:lpstr>'ծավալաթերթ հայ.'!Область_печати</vt:lpstr>
      <vt:lpstr>'ծավալաթերթ ռուս'!Область_печати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2025-08-15T11:09:40Z</dcterms:modified>
</cp:coreProperties>
</file>